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965" yWindow="2220" windowWidth="21720" windowHeight="11985" tabRatio="723" activeTab="1"/>
  </bookViews>
  <sheets>
    <sheet name="Plan Sheet (3B-1)" sheetId="3" r:id="rId1"/>
    <sheet name="Plan Sheet (3B-3)" sheetId="15" r:id="rId2"/>
    <sheet name="Earthwork" sheetId="7" r:id="rId3"/>
    <sheet name="Pavement Removal" sheetId="4" r:id="rId4"/>
    <sheet name="SBG" sheetId="8" r:id="rId5"/>
    <sheet name="Woven Wire Fence" sheetId="14" r:id="rId6"/>
  </sheets>
  <definedNames>
    <definedName name="_xlnm.Print_Area" localSheetId="3">'Pavement Removal'!$B$1:$H$24</definedName>
    <definedName name="_xlnm.Print_Area" localSheetId="0">'Plan Sheet (3B-1)'!$B$1:$AI$89</definedName>
    <definedName name="_xlnm.Print_Area" localSheetId="1">'Plan Sheet (3B-3)'!$B$1:$AI$89</definedName>
    <definedName name="_xlnm.Print_Area" localSheetId="5">'Woven Wire Fence'!$D$2:$J$15</definedName>
  </definedNames>
  <calcPr calcId="145621"/>
</workbook>
</file>

<file path=xl/calcChain.xml><?xml version="1.0" encoding="utf-8"?>
<calcChain xmlns="http://schemas.openxmlformats.org/spreadsheetml/2006/main">
  <c r="G20" i="4" l="1"/>
  <c r="F20" i="4"/>
  <c r="G36" i="7" l="1"/>
  <c r="F36" i="7"/>
  <c r="E36" i="7"/>
  <c r="D36" i="7"/>
  <c r="G33" i="7"/>
  <c r="F33" i="7"/>
  <c r="E33" i="7"/>
  <c r="D33" i="7"/>
  <c r="G30" i="7"/>
  <c r="F30" i="7"/>
  <c r="E30" i="7"/>
  <c r="D30" i="7"/>
  <c r="G27" i="7"/>
  <c r="F27" i="7"/>
  <c r="E27" i="7"/>
  <c r="D27" i="7"/>
  <c r="G24" i="7"/>
  <c r="F24" i="7"/>
  <c r="E24" i="7"/>
  <c r="D24" i="7"/>
  <c r="G21" i="7"/>
  <c r="F21" i="7"/>
  <c r="E21" i="7"/>
  <c r="D21" i="7"/>
  <c r="G18" i="7"/>
  <c r="F18" i="7"/>
  <c r="E18" i="7"/>
  <c r="D18" i="7"/>
  <c r="G15" i="7"/>
  <c r="F15" i="7"/>
  <c r="E15" i="7"/>
  <c r="D15" i="7"/>
  <c r="F12" i="7"/>
  <c r="E12" i="7"/>
  <c r="D12" i="7"/>
  <c r="E9" i="7"/>
  <c r="F9" i="7"/>
  <c r="G9" i="7"/>
  <c r="D9" i="7"/>
  <c r="F38" i="7" l="1"/>
  <c r="F42" i="7" s="1"/>
  <c r="E38" i="7"/>
  <c r="E42" i="7" s="1"/>
  <c r="D38" i="7"/>
  <c r="D42" i="7" s="1"/>
  <c r="D44" i="7" s="1"/>
  <c r="G12" i="7"/>
  <c r="G38" i="7" s="1"/>
  <c r="G42" i="7" s="1"/>
  <c r="F44" i="7" l="1"/>
  <c r="E13" i="14"/>
  <c r="J12" i="14"/>
  <c r="I12" i="14"/>
  <c r="J11" i="14"/>
  <c r="I11" i="14"/>
  <c r="J10" i="14"/>
  <c r="I10" i="14"/>
  <c r="J9" i="14"/>
  <c r="I9" i="14"/>
  <c r="J8" i="14"/>
  <c r="I8" i="14"/>
  <c r="J7" i="14"/>
  <c r="I7" i="14"/>
  <c r="J6" i="14"/>
  <c r="I6" i="14"/>
  <c r="I13" i="14" s="1"/>
  <c r="J13" i="14" l="1"/>
  <c r="E15" i="8"/>
  <c r="E14" i="8"/>
  <c r="E13" i="8"/>
  <c r="E12" i="8"/>
  <c r="E17" i="8" l="1"/>
</calcChain>
</file>

<file path=xl/sharedStrings.xml><?xml version="1.0" encoding="utf-8"?>
<sst xmlns="http://schemas.openxmlformats.org/spreadsheetml/2006/main" count="163" uniqueCount="112">
  <si>
    <t>PROJECT NO.</t>
  </si>
  <si>
    <t>SHEET NO.</t>
  </si>
  <si>
    <t>DIVISION OF HIGHWAYS</t>
  </si>
  <si>
    <t>STATION</t>
  </si>
  <si>
    <t>STATE OF NORTH CAROLINA</t>
  </si>
  <si>
    <t>LINE</t>
  </si>
  <si>
    <t>Station</t>
  </si>
  <si>
    <t>LENGTH</t>
  </si>
  <si>
    <t>TOTAL:</t>
  </si>
  <si>
    <t>SAY:</t>
  </si>
  <si>
    <t>REMOVAL</t>
  </si>
  <si>
    <t>SURVEY</t>
  </si>
  <si>
    <t>SUMMARY OF EARTHWORK</t>
  </si>
  <si>
    <t>Note: Approximate quantities only. Unclassified Excavation, Borrow Excavation, Shoulder Excavation, Fine Grading, Clearing and Grubbing, Breaking of Existing Pavement, and Removal of Asphalt Pavement will be paid for at the contract lump sum price for grading.</t>
  </si>
  <si>
    <t>-L- LT</t>
  </si>
  <si>
    <t>-L- RT</t>
  </si>
  <si>
    <t xml:space="preserve">TOTAL: </t>
  </si>
  <si>
    <t xml:space="preserve">SAY: </t>
  </si>
  <si>
    <r>
      <t xml:space="preserve">      COMPUTED BY:  </t>
    </r>
    <r>
      <rPr>
        <b/>
        <u/>
        <sz val="14"/>
        <rFont val="Arial Narrow"/>
        <family val="2"/>
      </rPr>
      <t>TEM</t>
    </r>
    <r>
      <rPr>
        <b/>
        <sz val="14"/>
        <rFont val="Arial Narrow"/>
        <family val="2"/>
      </rPr>
      <t xml:space="preserve">    DATE:  </t>
    </r>
    <r>
      <rPr>
        <b/>
        <u/>
        <sz val="14"/>
        <rFont val="Arial Narrow"/>
        <family val="2"/>
      </rPr>
      <t>3/12/15</t>
    </r>
  </si>
  <si>
    <t>I-3318BB</t>
  </si>
  <si>
    <t>-LRPA- RT</t>
  </si>
  <si>
    <t>-Y- LT</t>
  </si>
  <si>
    <t>10+84.66</t>
  </si>
  <si>
    <t>20+20.00</t>
  </si>
  <si>
    <t>26+23.00</t>
  </si>
  <si>
    <t>19+25.00</t>
  </si>
  <si>
    <t>25+50.00</t>
  </si>
  <si>
    <t>10+00.00</t>
  </si>
  <si>
    <t>14+45.00</t>
  </si>
  <si>
    <t>24+33.00</t>
  </si>
  <si>
    <t>32+38.21</t>
  </si>
  <si>
    <t>23+15.00</t>
  </si>
  <si>
    <t>28+66.04</t>
  </si>
  <si>
    <t>18+30.15</t>
  </si>
  <si>
    <t>END
BRACE</t>
  </si>
  <si>
    <t>CORNER
BRACE</t>
  </si>
  <si>
    <t>LINE
BRACE</t>
  </si>
  <si>
    <t>FABRIC
(LF)</t>
  </si>
  <si>
    <t>-DET1- 24+00.00</t>
  </si>
  <si>
    <t>-DET1- 31+00.00</t>
  </si>
  <si>
    <t>-DET2- 17+40.00</t>
  </si>
  <si>
    <t>-DET2- 23+75.00</t>
  </si>
  <si>
    <t>DDE = 382 CY</t>
  </si>
  <si>
    <t>3B-1</t>
  </si>
  <si>
    <t>3B-3</t>
  </si>
  <si>
    <t xml:space="preserve">PROJECT TOTALS:  </t>
  </si>
  <si>
    <t xml:space="preserve">GRAND TOTALS:  </t>
  </si>
  <si>
    <t xml:space="preserve">SAY:  </t>
  </si>
  <si>
    <t>SELECT GRANULAR MATERIAL = 1,000 CY</t>
  </si>
  <si>
    <t xml:space="preserve">EST. 5% TO REPLACE TOP SOIL ON BORROW PIT:  </t>
  </si>
  <si>
    <t>UNCL.
EXCAV.</t>
  </si>
  <si>
    <t>EMBANK.
+%</t>
  </si>
  <si>
    <t>BORROW</t>
  </si>
  <si>
    <t>WASTE</t>
  </si>
  <si>
    <t>SUMMARY 1</t>
  </si>
  <si>
    <t>SUMMARY 2</t>
  </si>
  <si>
    <t>SUMMARY 3</t>
  </si>
  <si>
    <t>SUMMARY 4</t>
  </si>
  <si>
    <t>SUMMARY 5</t>
  </si>
  <si>
    <t>SUMMARY 6</t>
  </si>
  <si>
    <t>SUMMARY 7</t>
  </si>
  <si>
    <t>SUMMARY 8</t>
  </si>
  <si>
    <t>SUMMARY 9</t>
  </si>
  <si>
    <t>SUMMARY 10</t>
  </si>
  <si>
    <t xml:space="preserve">TOTALS:  </t>
  </si>
  <si>
    <t xml:space="preserve">SUBTOTALS:  </t>
  </si>
  <si>
    <t xml:space="preserve">  Note:  Earthwork quantities are calculated by the Roadway Design Unit.  These earthwork quantities are 
             based in part on subsurface data provided by the Geotechnical Engineering Unit.</t>
  </si>
  <si>
    <t>-L- LT 12+00.00</t>
  </si>
  <si>
    <t>-L- LT 34+35.00</t>
  </si>
  <si>
    <t>-L- RT 12+00.00</t>
  </si>
  <si>
    <t>-L- RT 32+80.00</t>
  </si>
  <si>
    <t>PER GEOTECH. RECOMMENDATIONS DATED:  
JULY 12, 2013  &amp;  FEBRUARY 12, 2015</t>
  </si>
  <si>
    <t>SHALLOW UNDERCUT CONTINGENCY = 1,500 CY</t>
  </si>
  <si>
    <t>SB</t>
  </si>
  <si>
    <t>CL</t>
  </si>
  <si>
    <t>SBRPA</t>
  </si>
  <si>
    <t>NB</t>
  </si>
  <si>
    <t>Y</t>
  </si>
  <si>
    <t>LT</t>
  </si>
  <si>
    <t>( IN SQUARE YARDS )</t>
  </si>
  <si>
    <t>( IN FEET )</t>
  </si>
  <si>
    <t>4"
POSTS
(EA)</t>
  </si>
  <si>
    <t>5"
POSTS
(EA)</t>
  </si>
  <si>
    <t>LOCATION
(LT/RT/CL)</t>
  </si>
  <si>
    <t>ASPHALT
REMOVAL</t>
  </si>
  <si>
    <t>CONCRETE
REMOVAL</t>
  </si>
  <si>
    <t>L / LRPA</t>
  </si>
  <si>
    <t>L</t>
  </si>
  <si>
    <t>L / LRPD</t>
  </si>
  <si>
    <t>RT</t>
  </si>
  <si>
    <t>( IN CUBIC YARDS )</t>
  </si>
  <si>
    <r>
      <t xml:space="preserve">      CHECKED BY:  </t>
    </r>
    <r>
      <rPr>
        <b/>
        <u/>
        <sz val="14"/>
        <rFont val="Arial Narrow"/>
        <family val="2"/>
      </rPr>
      <t>PJS</t>
    </r>
    <r>
      <rPr>
        <b/>
        <sz val="14"/>
        <rFont val="Arial Narrow"/>
        <family val="2"/>
      </rPr>
      <t xml:space="preserve">    DATE: </t>
    </r>
    <r>
      <rPr>
        <b/>
        <u/>
        <sz val="14"/>
        <rFont val="Arial Narrow"/>
        <family val="2"/>
      </rPr>
      <t>8/06/15</t>
    </r>
  </si>
  <si>
    <t>SUMMARY OF PAVEMENT REMOVAL</t>
  </si>
  <si>
    <t>SUMMARY OF SHOULDER BERM GUTTER</t>
  </si>
  <si>
    <t>SUMMARY OF WOVEN WIRE FENCE</t>
  </si>
  <si>
    <t>-L- LT (SB) 10+50.00</t>
  </si>
  <si>
    <t>-L- RT (NB) 10+50.00</t>
  </si>
  <si>
    <t>-L- LT (SB) 37+24.12</t>
  </si>
  <si>
    <t>-L- RT (NB) 36+85.17</t>
  </si>
  <si>
    <t>-L- LT (SB) 23+55.94 (BRIDGE)</t>
  </si>
  <si>
    <t>-L- LT (SB) 26+28.84 (BRIDGE)</t>
  </si>
  <si>
    <t>-L- RT (NB) 23+05.71 (BRIDGE)</t>
  </si>
  <si>
    <t>-L- RT (NB) 25+78.61 (BRIDGE)</t>
  </si>
  <si>
    <t>-L- LT 23+31.55 (BRIDGE)</t>
  </si>
  <si>
    <t>-L- LT 26+04.45 (BRIDGE)</t>
  </si>
  <si>
    <t>-L- RT 23+31.55 (BRIDGE)</t>
  </si>
  <si>
    <t>-L- RT 26+04.45 (BRIDGE)</t>
  </si>
  <si>
    <t>PAVEMENT STRUCTURE VOLLUME = 11,250 CY</t>
  </si>
  <si>
    <t xml:space="preserve">EST. SHOULDER MATERIAL:  </t>
  </si>
  <si>
    <r>
      <t xml:space="preserve">      COMPUTED BY:  </t>
    </r>
    <r>
      <rPr>
        <b/>
        <u/>
        <sz val="14"/>
        <rFont val="Arial Narrow"/>
        <family val="2"/>
      </rPr>
      <t>TEM</t>
    </r>
    <r>
      <rPr>
        <b/>
        <sz val="14"/>
        <rFont val="Arial Narrow"/>
        <family val="2"/>
      </rPr>
      <t xml:space="preserve">    DATE:  </t>
    </r>
    <r>
      <rPr>
        <b/>
        <u/>
        <sz val="14"/>
        <rFont val="Arial Narrow"/>
        <family val="2"/>
      </rPr>
      <t>8/25/15</t>
    </r>
  </si>
  <si>
    <r>
      <t xml:space="preserve">      CHECKED BY:  </t>
    </r>
    <r>
      <rPr>
        <b/>
        <u/>
        <sz val="14"/>
        <rFont val="Arial Narrow"/>
        <family val="2"/>
      </rPr>
      <t>PJS</t>
    </r>
    <r>
      <rPr>
        <b/>
        <sz val="14"/>
        <rFont val="Arial Narrow"/>
        <family val="2"/>
      </rPr>
      <t xml:space="preserve">    DATE: </t>
    </r>
    <r>
      <rPr>
        <b/>
        <u/>
        <sz val="14"/>
        <rFont val="Arial Narrow"/>
        <family val="2"/>
      </rPr>
      <t>8/26/15</t>
    </r>
  </si>
  <si>
    <t>EST. UNDERCUT CONTINGENCY = 1,000 CY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</si>
</sst>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0"/>
  </numFmts>
  <fonts count="31" x14ac:knownFonts="1">
    <font>
      <sz val="11"/>
      <color theme="1"/>
      <name val="Calibri"/>
      <family val="2"/>
      <scheme val="minor"/>
    </font>
    <font>
      <sz val="10"/>
      <name val="Arial"/>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0"/>
      <name val="Arial"/>
      <family val="2"/>
    </font>
    <font>
      <sz val="12"/>
      <name val="Times New Roman"/>
      <family val="1"/>
    </font>
    <font>
      <sz val="12"/>
      <name val="Times New Roman"/>
      <family val="1"/>
    </font>
    <font>
      <sz val="12"/>
      <color theme="1"/>
      <name val="Arial"/>
      <family val="2"/>
    </font>
    <font>
      <sz val="10"/>
      <name val="Arial"/>
      <family val="2"/>
    </font>
    <font>
      <sz val="24"/>
      <name val="Arial"/>
      <family val="2"/>
    </font>
    <font>
      <b/>
      <sz val="12"/>
      <color theme="1"/>
      <name val="Arial"/>
      <family val="2"/>
    </font>
    <font>
      <b/>
      <sz val="11"/>
      <color theme="1"/>
      <name val="Calibri"/>
      <family val="2"/>
      <scheme val="minor"/>
    </font>
    <font>
      <sz val="11"/>
      <color theme="1"/>
      <name val="Arial"/>
      <family val="2"/>
    </font>
    <font>
      <sz val="10"/>
      <name val="Arial"/>
      <family val="2"/>
    </font>
    <font>
      <b/>
      <sz val="18"/>
      <color theme="1"/>
      <name val="Colonna MT"/>
      <family val="5"/>
    </font>
    <font>
      <b/>
      <sz val="16"/>
      <color theme="1"/>
      <name val="Colonna MT"/>
      <family val="5"/>
    </font>
  </fonts>
  <fills count="2">
    <fill>
      <patternFill patternType="none"/>
    </fill>
    <fill>
      <patternFill patternType="gray125"/>
    </fill>
  </fills>
  <borders count="61">
    <border>
      <left/>
      <right/>
      <top/>
      <bottom/>
      <diagonal/>
    </border>
    <border>
      <left/>
      <right/>
      <top style="thick">
        <color indexed="64"/>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style="medium">
        <color indexed="64"/>
      </bottom>
      <diagonal/>
    </border>
    <border>
      <left/>
      <right style="thick">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1" fillId="0" borderId="0"/>
    <xf numFmtId="0" fontId="21" fillId="0" borderId="0"/>
    <xf numFmtId="0" fontId="23" fillId="0" borderId="0"/>
    <xf numFmtId="0" fontId="28" fillId="0" borderId="0"/>
  </cellStyleXfs>
  <cellXfs count="420">
    <xf numFmtId="0" fontId="0" fillId="0" borderId="0" xfId="0"/>
    <xf numFmtId="0" fontId="0" fillId="0" borderId="0" xfId="0" applyProtection="1">
      <protection locked="0"/>
    </xf>
    <xf numFmtId="0" fontId="2" fillId="0" borderId="5" xfId="0" applyFont="1" applyBorder="1" applyAlignment="1" applyProtection="1">
      <alignment horizontal="left" vertical="center"/>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2" fillId="0" borderId="0" xfId="0" applyFont="1" applyBorder="1" applyAlignment="1" applyProtection="1">
      <alignment horizontal="centerContinuous"/>
      <protection locked="0"/>
    </xf>
    <xf numFmtId="0" fontId="2" fillId="0" borderId="4" xfId="0" applyFont="1" applyBorder="1" applyAlignment="1" applyProtection="1">
      <alignment horizontal="centerContinuous"/>
      <protection locked="0"/>
    </xf>
    <xf numFmtId="0" fontId="2" fillId="0" borderId="0" xfId="0" applyFont="1" applyBorder="1" applyAlignment="1" applyProtection="1">
      <alignment horizontal="left"/>
      <protection locked="0"/>
    </xf>
    <xf numFmtId="0" fontId="5" fillId="0" borderId="0" xfId="0" applyFont="1" applyAlignment="1" applyProtection="1">
      <alignment horizontal="right" vertical="center" textRotation="90"/>
      <protection locked="0"/>
    </xf>
    <xf numFmtId="0" fontId="0" fillId="0" borderId="0" xfId="0" applyBorder="1" applyAlignment="1" applyProtection="1">
      <alignment horizontal="centerContinuous"/>
      <protection locked="0"/>
    </xf>
    <xf numFmtId="0" fontId="6" fillId="0" borderId="0" xfId="0" applyFont="1" applyBorder="1" applyAlignment="1" applyProtection="1">
      <alignment horizontal="center"/>
      <protection locked="0"/>
    </xf>
    <xf numFmtId="0" fontId="7" fillId="0" borderId="0" xfId="0" applyFont="1" applyAlignment="1" applyProtection="1">
      <alignment textRotation="90"/>
      <protection locked="0"/>
    </xf>
    <xf numFmtId="0" fontId="8"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0" xfId="0" applyFill="1" applyBorder="1" applyAlignment="1">
      <alignment vertical="top"/>
    </xf>
    <xf numFmtId="0" fontId="10"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3" fillId="0" borderId="0" xfId="0" applyFont="1" applyFill="1" applyBorder="1" applyProtection="1">
      <protection locked="0"/>
    </xf>
    <xf numFmtId="0" fontId="12" fillId="0" borderId="0" xfId="0" applyFont="1" applyFill="1" applyBorder="1" applyAlignment="1" applyProtection="1">
      <alignment horizontal="center"/>
    </xf>
    <xf numFmtId="0" fontId="11" fillId="0" borderId="0" xfId="0" quotePrefix="1" applyFont="1" applyFill="1" applyBorder="1" applyAlignment="1" applyProtection="1">
      <alignment horizontal="center"/>
    </xf>
    <xf numFmtId="0" fontId="3" fillId="0" borderId="0" xfId="0" applyFont="1" applyFill="1" applyBorder="1" applyProtection="1"/>
    <xf numFmtId="0" fontId="3"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12" fillId="0" borderId="0" xfId="0" applyFont="1" applyFill="1" applyBorder="1" applyAlignment="1" applyProtection="1">
      <alignment horizontal="centerContinuous"/>
    </xf>
    <xf numFmtId="0" fontId="0" fillId="0" borderId="0" xfId="0" applyFill="1" applyBorder="1" applyAlignment="1">
      <alignment horizontal="center"/>
    </xf>
    <xf numFmtId="0" fontId="14" fillId="0" borderId="0" xfId="0" applyFont="1" applyBorder="1" applyAlignment="1" applyProtection="1">
      <alignment horizontal="center" textRotation="90"/>
      <protection locked="0"/>
    </xf>
    <xf numFmtId="0" fontId="15"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15" fillId="0" borderId="0" xfId="0" applyNumberFormat="1" applyFont="1" applyFill="1" applyBorder="1" applyAlignment="1" applyProtection="1">
      <alignment horizontal="center"/>
    </xf>
    <xf numFmtId="0" fontId="0" fillId="0" borderId="0" xfId="0" applyBorder="1" applyAlignment="1" applyProtection="1">
      <alignment horizontal="center"/>
    </xf>
    <xf numFmtId="0" fontId="0" fillId="0" borderId="0" xfId="0" applyBorder="1" applyAlignment="1">
      <alignment horizontal="center"/>
    </xf>
    <xf numFmtId="0" fontId="0" fillId="0" borderId="0" xfId="0" applyBorder="1" applyAlignment="1">
      <alignment horizontal="center" vertical="top"/>
    </xf>
    <xf numFmtId="0" fontId="18" fillId="0" borderId="0" xfId="0" applyFont="1" applyBorder="1" applyProtection="1">
      <protection locked="0"/>
    </xf>
    <xf numFmtId="0" fontId="18" fillId="0" borderId="0" xfId="0" applyFont="1" applyBorder="1" applyAlignment="1" applyProtection="1">
      <protection locked="0"/>
    </xf>
    <xf numFmtId="0" fontId="18" fillId="0" borderId="0" xfId="0" applyFont="1" applyBorder="1" applyAlignment="1" applyProtection="1">
      <alignment horizontal="center"/>
    </xf>
    <xf numFmtId="0" fontId="12" fillId="0" borderId="0" xfId="0" applyFont="1" applyBorder="1" applyProtection="1">
      <protection locked="0"/>
    </xf>
    <xf numFmtId="0" fontId="12" fillId="0" borderId="0" xfId="0" applyFont="1" applyBorder="1" applyAlignment="1" applyProtection="1">
      <alignment horizontal="center"/>
    </xf>
    <xf numFmtId="1" fontId="12" fillId="0" borderId="0" xfId="0" applyNumberFormat="1" applyFont="1" applyBorder="1" applyAlignment="1" applyProtection="1">
      <alignment horizontal="center"/>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15" fillId="0" borderId="0" xfId="0" applyFont="1" applyBorder="1" applyAlignment="1" applyProtection="1">
      <alignment horizontal="center"/>
      <protection locked="0"/>
    </xf>
    <xf numFmtId="0" fontId="15" fillId="0" borderId="0" xfId="0" applyFont="1" applyBorder="1" applyAlignment="1" applyProtection="1">
      <alignment horizontal="right"/>
      <protection locked="0"/>
    </xf>
    <xf numFmtId="0" fontId="0" fillId="0" borderId="0" xfId="0" applyBorder="1" applyAlignment="1" applyProtection="1">
      <alignment horizontal="left"/>
    </xf>
    <xf numFmtId="0" fontId="0" fillId="0" borderId="0" xfId="0" applyAlignment="1" applyProtection="1">
      <protection locked="0"/>
    </xf>
    <xf numFmtId="0" fontId="0" fillId="0" borderId="0" xfId="0" applyBorder="1" applyAlignment="1">
      <alignment vertical="top"/>
    </xf>
    <xf numFmtId="2" fontId="0" fillId="0" borderId="0" xfId="0" applyNumberFormat="1" applyBorder="1" applyAlignment="1" applyProtection="1">
      <alignment horizontal="center"/>
    </xf>
    <xf numFmtId="0" fontId="9" fillId="0" borderId="0" xfId="0" applyFont="1" applyBorder="1" applyAlignment="1" applyProtection="1">
      <alignment horizontal="center"/>
      <protection locked="0"/>
    </xf>
    <xf numFmtId="0" fontId="0" fillId="0" borderId="0" xfId="0" applyBorder="1" applyAlignment="1" applyProtection="1"/>
    <xf numFmtId="0" fontId="0" fillId="0" borderId="0" xfId="0" applyBorder="1" applyProtection="1"/>
    <xf numFmtId="0" fontId="13" fillId="0" borderId="0" xfId="0" applyFont="1" applyBorder="1" applyAlignment="1" applyProtection="1">
      <alignment horizontal="center"/>
    </xf>
    <xf numFmtId="0" fontId="20" fillId="0" borderId="0" xfId="0" applyFont="1" applyBorder="1" applyAlignment="1" applyProtection="1"/>
    <xf numFmtId="0" fontId="20" fillId="0" borderId="0" xfId="0" applyFont="1" applyBorder="1" applyProtection="1"/>
    <xf numFmtId="2" fontId="0" fillId="0" borderId="0" xfId="0" applyNumberFormat="1" applyBorder="1" applyAlignment="1" applyProtection="1">
      <alignment horizontal="center"/>
      <protection locked="0"/>
    </xf>
    <xf numFmtId="0" fontId="0" fillId="0" borderId="1" xfId="0" applyBorder="1" applyProtection="1">
      <protection locked="0"/>
    </xf>
    <xf numFmtId="0" fontId="2" fillId="0" borderId="1" xfId="0" applyFont="1" applyBorder="1" applyAlignment="1" applyProtection="1">
      <alignment horizontal="center"/>
      <protection locked="0"/>
    </xf>
    <xf numFmtId="0" fontId="2" fillId="0" borderId="1" xfId="0" applyFont="1" applyBorder="1" applyAlignment="1" applyProtection="1">
      <alignment horizontal="centerContinuous"/>
      <protection locked="0"/>
    </xf>
    <xf numFmtId="0" fontId="2" fillId="0" borderId="0" xfId="0" applyFont="1" applyBorder="1" applyAlignment="1" applyProtection="1">
      <alignment horizontal="center"/>
      <protection locked="0"/>
    </xf>
    <xf numFmtId="0" fontId="9" fillId="0" borderId="0" xfId="0" applyFont="1" applyBorder="1" applyAlignment="1" applyProtection="1">
      <protection locked="0"/>
    </xf>
    <xf numFmtId="0" fontId="0" fillId="0" borderId="0" xfId="0" quotePrefix="1" applyFill="1" applyBorder="1" applyAlignment="1" applyProtection="1">
      <alignment horizontal="center"/>
      <protection locked="0"/>
    </xf>
    <xf numFmtId="0" fontId="15" fillId="0" borderId="0" xfId="0" applyFont="1" applyFill="1" applyBorder="1" applyAlignment="1" applyProtection="1">
      <alignment horizontal="center"/>
      <protection locked="0"/>
    </xf>
    <xf numFmtId="0" fontId="0" fillId="0" borderId="0" xfId="0" applyFill="1" applyBorder="1" applyAlignment="1" applyProtection="1">
      <alignment horizontal="center"/>
      <protection locked="0"/>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1" fillId="0" borderId="0" xfId="0" applyFont="1" applyFill="1" applyBorder="1" applyAlignment="1" applyProtection="1">
      <alignment horizontal="center"/>
    </xf>
    <xf numFmtId="0" fontId="9" fillId="0" borderId="0" xfId="0" applyFont="1" applyFill="1" applyBorder="1" applyAlignment="1" applyProtection="1">
      <alignment horizontal="center"/>
      <protection locked="0"/>
    </xf>
    <xf numFmtId="0" fontId="9" fillId="0" borderId="0" xfId="0" applyFont="1" applyFill="1" applyBorder="1" applyAlignment="1" applyProtection="1">
      <alignment horizontal="center" vertical="top"/>
      <protection locked="0"/>
    </xf>
    <xf numFmtId="0" fontId="13" fillId="0" borderId="0" xfId="0" applyFont="1" applyFill="1" applyBorder="1" applyAlignment="1" applyProtection="1">
      <alignment horizontal="center"/>
    </xf>
    <xf numFmtId="0" fontId="0" fillId="0" borderId="0" xfId="0" applyBorder="1" applyAlignment="1" applyProtection="1">
      <alignment horizontal="center"/>
    </xf>
    <xf numFmtId="0" fontId="17" fillId="0" borderId="0" xfId="0" applyFont="1" applyFill="1" applyBorder="1" applyAlignment="1">
      <alignment vertical="top"/>
    </xf>
    <xf numFmtId="0" fontId="12" fillId="0" borderId="0" xfId="0" applyFont="1" applyBorder="1" applyAlignment="1" applyProtection="1">
      <alignment vertical="center"/>
      <protection locked="0"/>
    </xf>
    <xf numFmtId="0" fontId="9" fillId="0" borderId="0" xfId="0" applyFont="1" applyFill="1" applyBorder="1" applyAlignment="1" applyProtection="1">
      <protection locked="0"/>
    </xf>
    <xf numFmtId="0" fontId="9" fillId="0" borderId="0" xfId="0" applyFont="1" applyFill="1" applyBorder="1" applyAlignment="1" applyProtection="1">
      <alignment vertical="top"/>
      <protection locked="0"/>
    </xf>
    <xf numFmtId="0" fontId="9" fillId="0" borderId="0" xfId="0" applyFont="1" applyFill="1" applyBorder="1" applyAlignment="1" applyProtection="1">
      <alignment vertical="center"/>
      <protection locked="0"/>
    </xf>
    <xf numFmtId="0" fontId="0" fillId="0" borderId="0" xfId="0" applyFill="1" applyBorder="1" applyAlignment="1" applyProtection="1">
      <alignment horizontal="center" vertical="center"/>
      <protection locked="0"/>
    </xf>
    <xf numFmtId="0" fontId="11" fillId="0" borderId="0" xfId="0" applyFont="1" applyFill="1" applyBorder="1" applyAlignment="1" applyProtection="1"/>
    <xf numFmtId="0" fontId="13" fillId="0" borderId="0" xfId="0" applyFont="1" applyFill="1" applyBorder="1" applyAlignment="1" applyProtection="1"/>
    <xf numFmtId="49" fontId="12" fillId="0" borderId="0" xfId="0" quotePrefix="1" applyNumberFormat="1" applyFont="1" applyFill="1" applyBorder="1" applyAlignment="1" applyProtection="1">
      <alignment horizontal="center"/>
    </xf>
    <xf numFmtId="49" fontId="12"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12" fillId="0" borderId="0" xfId="0" quotePrefix="1" applyNumberFormat="1" applyFont="1" applyFill="1" applyBorder="1" applyAlignment="1" applyProtection="1">
      <alignment horizontal="center" vertical="center"/>
    </xf>
    <xf numFmtId="49" fontId="12" fillId="0" borderId="0" xfId="0" applyNumberFormat="1" applyFont="1" applyFill="1" applyBorder="1" applyAlignment="1" applyProtection="1">
      <alignment horizontal="center" vertical="center"/>
    </xf>
    <xf numFmtId="0" fontId="12" fillId="0" borderId="0" xfId="0" quotePrefix="1" applyFont="1" applyFill="1" applyBorder="1" applyAlignment="1" applyProtection="1">
      <alignment horizontal="center"/>
    </xf>
    <xf numFmtId="1" fontId="0" fillId="0" borderId="0" xfId="0" applyNumberFormat="1" applyFill="1" applyBorder="1" applyAlignment="1" applyProtection="1"/>
    <xf numFmtId="0" fontId="18" fillId="0" borderId="0" xfId="0" applyFont="1" applyBorder="1" applyAlignment="1">
      <alignment vertical="center"/>
    </xf>
    <xf numFmtId="0" fontId="12" fillId="0" borderId="0" xfId="0" applyFont="1" applyBorder="1" applyAlignment="1" applyProtection="1">
      <alignment vertical="center"/>
    </xf>
    <xf numFmtId="0" fontId="12" fillId="0" borderId="0" xfId="0" applyFont="1" applyBorder="1" applyAlignment="1" applyProtection="1"/>
    <xf numFmtId="0" fontId="18" fillId="0" borderId="0" xfId="0" applyFont="1" applyBorder="1" applyAlignment="1"/>
    <xf numFmtId="0" fontId="12" fillId="0" borderId="0" xfId="0" applyFont="1" applyBorder="1" applyAlignment="1" applyProtection="1">
      <protection locked="0"/>
    </xf>
    <xf numFmtId="0" fontId="18" fillId="0" borderId="0" xfId="0" applyFont="1" applyBorder="1" applyAlignment="1" applyProtection="1">
      <alignment horizontal="center" vertical="center"/>
      <protection locked="0"/>
    </xf>
    <xf numFmtId="1" fontId="0" fillId="0" borderId="0" xfId="0" applyNumberFormat="1" applyBorder="1" applyAlignment="1" applyProtection="1">
      <alignment horizontal="center"/>
    </xf>
    <xf numFmtId="0" fontId="0" fillId="0" borderId="0" xfId="0" applyFill="1" applyBorder="1" applyAlignment="1" applyProtection="1">
      <alignment vertical="center" wrapText="1"/>
      <protection locked="0"/>
    </xf>
    <xf numFmtId="0" fontId="6" fillId="0" borderId="0" xfId="0" applyFont="1" applyBorder="1" applyAlignment="1" applyProtection="1">
      <protection locked="0"/>
    </xf>
    <xf numFmtId="0" fontId="18" fillId="0" borderId="0" xfId="3" applyFont="1" applyBorder="1" applyProtection="1">
      <protection locked="0"/>
    </xf>
    <xf numFmtId="0" fontId="18" fillId="0" borderId="0" xfId="3" applyFont="1"/>
    <xf numFmtId="0" fontId="24" fillId="0" borderId="0" xfId="3" applyFont="1" applyBorder="1" applyProtection="1">
      <protection locked="0"/>
    </xf>
    <xf numFmtId="0" fontId="24" fillId="0" borderId="0" xfId="3" applyFont="1"/>
    <xf numFmtId="0" fontId="23" fillId="0" borderId="0" xfId="3"/>
    <xf numFmtId="0" fontId="18" fillId="0" borderId="25" xfId="3" applyFont="1" applyBorder="1" applyAlignment="1" applyProtection="1">
      <alignment vertical="center"/>
      <protection locked="0"/>
    </xf>
    <xf numFmtId="0" fontId="18" fillId="0" borderId="21" xfId="3" applyFont="1" applyBorder="1" applyAlignment="1" applyProtection="1">
      <alignment vertical="center"/>
      <protection locked="0"/>
    </xf>
    <xf numFmtId="0" fontId="18" fillId="0" borderId="36" xfId="3" applyFont="1" applyBorder="1" applyAlignment="1" applyProtection="1">
      <alignment vertical="center"/>
      <protection locked="0"/>
    </xf>
    <xf numFmtId="0" fontId="18" fillId="0" borderId="32" xfId="3" applyFont="1" applyBorder="1" applyAlignment="1" applyProtection="1">
      <alignment vertical="center"/>
      <protection locked="0"/>
    </xf>
    <xf numFmtId="0" fontId="18" fillId="0" borderId="11" xfId="3" applyFont="1" applyBorder="1" applyAlignment="1" applyProtection="1">
      <alignment vertical="center"/>
      <protection locked="0"/>
    </xf>
    <xf numFmtId="0" fontId="18" fillId="0" borderId="19" xfId="3" applyFont="1" applyBorder="1" applyAlignment="1" applyProtection="1">
      <alignment vertical="center"/>
      <protection locked="0"/>
    </xf>
    <xf numFmtId="0" fontId="18" fillId="0" borderId="29" xfId="3" applyFont="1" applyBorder="1" applyAlignment="1" applyProtection="1">
      <alignment vertical="center"/>
      <protection locked="0"/>
    </xf>
    <xf numFmtId="0" fontId="18" fillId="0" borderId="7" xfId="3" applyFont="1" applyBorder="1" applyAlignment="1" applyProtection="1">
      <alignment vertical="center"/>
      <protection locked="0"/>
    </xf>
    <xf numFmtId="0" fontId="18" fillId="0" borderId="11" xfId="0" quotePrefix="1" applyFont="1" applyBorder="1" applyAlignment="1">
      <alignment horizontal="center" vertical="center"/>
    </xf>
    <xf numFmtId="2" fontId="18" fillId="0" borderId="19" xfId="0" applyNumberFormat="1" applyFont="1" applyBorder="1" applyAlignment="1" applyProtection="1">
      <alignment horizontal="center" vertical="center"/>
      <protection locked="0"/>
    </xf>
    <xf numFmtId="0" fontId="18" fillId="0" borderId="24" xfId="0" quotePrefix="1" applyFont="1" applyBorder="1" applyAlignment="1">
      <alignment horizontal="center" vertical="center"/>
    </xf>
    <xf numFmtId="2" fontId="18" fillId="0" borderId="20" xfId="0" applyNumberFormat="1" applyFont="1" applyBorder="1" applyAlignment="1" applyProtection="1">
      <alignment horizontal="center" vertical="center"/>
      <protection locked="0"/>
    </xf>
    <xf numFmtId="0" fontId="22" fillId="0" borderId="24" xfId="0" applyFont="1" applyBorder="1" applyAlignment="1" applyProtection="1">
      <alignment horizontal="center" vertical="center"/>
    </xf>
    <xf numFmtId="0" fontId="22" fillId="0" borderId="20" xfId="0" applyFont="1" applyBorder="1" applyAlignment="1" applyProtection="1">
      <alignment horizontal="center" vertical="center"/>
    </xf>
    <xf numFmtId="0" fontId="22" fillId="0" borderId="11" xfId="0" applyFont="1" applyBorder="1" applyAlignment="1" applyProtection="1">
      <alignment vertical="center"/>
    </xf>
    <xf numFmtId="0" fontId="22" fillId="0" borderId="19" xfId="0" applyFont="1" applyBorder="1" applyAlignment="1" applyProtection="1">
      <alignment horizontal="center" vertical="center"/>
    </xf>
    <xf numFmtId="4" fontId="18" fillId="0" borderId="19" xfId="0" applyNumberFormat="1" applyFont="1" applyBorder="1" applyAlignment="1" applyProtection="1">
      <alignment horizontal="center" vertical="center"/>
      <protection locked="0"/>
    </xf>
    <xf numFmtId="0" fontId="22" fillId="0" borderId="36" xfId="0" applyFont="1" applyBorder="1" applyAlignment="1" applyProtection="1">
      <alignment vertical="center"/>
    </xf>
    <xf numFmtId="0" fontId="22" fillId="0" borderId="3" xfId="0" applyFont="1" applyBorder="1" applyAlignment="1" applyProtection="1">
      <alignment horizontal="center" vertical="center"/>
    </xf>
    <xf numFmtId="0" fontId="22" fillId="0" borderId="20" xfId="0" applyFont="1" applyBorder="1" applyAlignment="1" applyProtection="1">
      <alignment vertical="center"/>
      <protection locked="0"/>
    </xf>
    <xf numFmtId="0" fontId="22" fillId="0" borderId="25" xfId="0" applyFont="1" applyBorder="1" applyAlignment="1" applyProtection="1">
      <alignment vertical="center"/>
    </xf>
    <xf numFmtId="0" fontId="22" fillId="0" borderId="21" xfId="0" applyFont="1" applyBorder="1" applyAlignment="1" applyProtection="1">
      <alignment horizontal="center" vertical="center"/>
    </xf>
    <xf numFmtId="0" fontId="11" fillId="0" borderId="26" xfId="0" applyFont="1" applyBorder="1" applyAlignment="1" applyProtection="1">
      <alignment horizontal="right" vertical="center"/>
    </xf>
    <xf numFmtId="0" fontId="18" fillId="0" borderId="12" xfId="3" quotePrefix="1" applyFont="1" applyFill="1" applyBorder="1" applyAlignment="1" applyProtection="1">
      <alignment horizontal="center" vertical="center"/>
      <protection locked="0"/>
    </xf>
    <xf numFmtId="0" fontId="18" fillId="0" borderId="38" xfId="3" quotePrefix="1" applyFont="1" applyFill="1" applyBorder="1" applyAlignment="1" applyProtection="1">
      <alignment horizontal="center" vertical="center"/>
      <protection locked="0"/>
    </xf>
    <xf numFmtId="0" fontId="18" fillId="0" borderId="2" xfId="3" quotePrefix="1" applyFont="1" applyFill="1" applyBorder="1" applyAlignment="1" applyProtection="1">
      <alignment horizontal="center" vertical="center"/>
      <protection locked="0"/>
    </xf>
    <xf numFmtId="0" fontId="18" fillId="0" borderId="38" xfId="3" applyFont="1" applyFill="1" applyBorder="1" applyAlignment="1">
      <alignment horizontal="center" vertical="center" wrapText="1"/>
    </xf>
    <xf numFmtId="0" fontId="18" fillId="0" borderId="2" xfId="3" applyFont="1" applyFill="1" applyBorder="1" applyAlignment="1">
      <alignment horizontal="center" vertical="center" wrapText="1"/>
    </xf>
    <xf numFmtId="1" fontId="18" fillId="0" borderId="38" xfId="3" applyNumberFormat="1" applyFont="1" applyBorder="1" applyAlignment="1" applyProtection="1">
      <alignment horizontal="center" vertical="center"/>
    </xf>
    <xf numFmtId="0" fontId="18" fillId="0" borderId="8" xfId="3" applyFont="1" applyBorder="1" applyAlignment="1" applyProtection="1">
      <alignment horizontal="center" vertical="center"/>
    </xf>
    <xf numFmtId="0" fontId="18" fillId="0" borderId="24" xfId="3" quotePrefix="1" applyFont="1" applyFill="1" applyBorder="1" applyAlignment="1" applyProtection="1">
      <alignment horizontal="center" vertical="center"/>
      <protection locked="0"/>
    </xf>
    <xf numFmtId="0" fontId="18" fillId="0" borderId="20" xfId="3" quotePrefix="1" applyFont="1" applyFill="1" applyBorder="1" applyAlignment="1" applyProtection="1">
      <alignment horizontal="center" vertical="center"/>
      <protection locked="0"/>
    </xf>
    <xf numFmtId="0" fontId="18" fillId="0" borderId="3" xfId="3" quotePrefix="1" applyFont="1" applyFill="1" applyBorder="1" applyAlignment="1" applyProtection="1">
      <alignment horizontal="center" vertical="center"/>
      <protection locked="0"/>
    </xf>
    <xf numFmtId="4" fontId="18" fillId="0" borderId="20" xfId="3" applyNumberFormat="1" applyFont="1" applyFill="1" applyBorder="1" applyAlignment="1" applyProtection="1">
      <alignment horizontal="center" vertical="center"/>
      <protection locked="0"/>
    </xf>
    <xf numFmtId="0" fontId="18" fillId="0" borderId="3" xfId="3" applyFont="1" applyFill="1" applyBorder="1" applyAlignment="1" applyProtection="1">
      <alignment horizontal="center" vertical="center"/>
      <protection locked="0"/>
    </xf>
    <xf numFmtId="0" fontId="18" fillId="0" borderId="20" xfId="3" applyFont="1" applyFill="1" applyBorder="1" applyAlignment="1" applyProtection="1">
      <alignment horizontal="center" vertical="center"/>
      <protection locked="0"/>
    </xf>
    <xf numFmtId="1" fontId="18" fillId="0" borderId="20" xfId="3" applyNumberFormat="1" applyFont="1" applyBorder="1" applyAlignment="1" applyProtection="1">
      <alignment horizontal="center" vertical="center"/>
    </xf>
    <xf numFmtId="0" fontId="18" fillId="0" borderId="22" xfId="3" applyFont="1" applyBorder="1" applyAlignment="1" applyProtection="1">
      <alignment horizontal="center" vertical="center"/>
    </xf>
    <xf numFmtId="0" fontId="18" fillId="0" borderId="35" xfId="3" applyFont="1" applyFill="1" applyBorder="1" applyAlignment="1" applyProtection="1">
      <alignment horizontal="center" vertical="center"/>
      <protection locked="0"/>
    </xf>
    <xf numFmtId="4" fontId="18" fillId="0" borderId="32" xfId="3" applyNumberFormat="1" applyFont="1" applyFill="1" applyBorder="1" applyAlignment="1" applyProtection="1">
      <alignment horizontal="center" vertical="center"/>
      <protection locked="0"/>
    </xf>
    <xf numFmtId="0" fontId="18" fillId="0" borderId="32" xfId="3" applyFont="1" applyFill="1" applyBorder="1" applyAlignment="1" applyProtection="1">
      <alignment horizontal="center" vertical="center"/>
      <protection locked="0"/>
    </xf>
    <xf numFmtId="1" fontId="18" fillId="0" borderId="32" xfId="3" applyNumberFormat="1" applyFont="1" applyBorder="1" applyAlignment="1" applyProtection="1">
      <alignment horizontal="center" vertical="center"/>
    </xf>
    <xf numFmtId="0" fontId="18" fillId="0" borderId="37" xfId="3" applyFont="1" applyBorder="1" applyAlignment="1" applyProtection="1">
      <alignment horizontal="center" vertical="center"/>
    </xf>
    <xf numFmtId="0" fontId="18" fillId="0" borderId="9" xfId="3" applyFont="1" applyBorder="1" applyAlignment="1" applyProtection="1">
      <alignment horizontal="right" vertical="center"/>
      <protection locked="0"/>
    </xf>
    <xf numFmtId="4" fontId="18" fillId="0" borderId="19" xfId="3" applyNumberFormat="1" applyFont="1" applyBorder="1" applyAlignment="1" applyProtection="1">
      <alignment horizontal="center" vertical="center"/>
    </xf>
    <xf numFmtId="0" fontId="18" fillId="0" borderId="9" xfId="3" applyFont="1" applyBorder="1" applyAlignment="1" applyProtection="1">
      <alignment horizontal="center" vertical="center"/>
    </xf>
    <xf numFmtId="0" fontId="18" fillId="0" borderId="19" xfId="3" applyFont="1" applyBorder="1" applyAlignment="1" applyProtection="1">
      <alignment horizontal="center" vertical="center"/>
    </xf>
    <xf numFmtId="1" fontId="18" fillId="0" borderId="19" xfId="3" applyNumberFormat="1" applyFont="1" applyBorder="1" applyAlignment="1" applyProtection="1">
      <alignment horizontal="center" vertical="center"/>
    </xf>
    <xf numFmtId="1" fontId="18" fillId="0" borderId="10" xfId="3" applyNumberFormat="1" applyFont="1" applyBorder="1" applyAlignment="1" applyProtection="1">
      <alignment horizontal="center" vertical="center"/>
    </xf>
    <xf numFmtId="0" fontId="18" fillId="0" borderId="0" xfId="3" applyFont="1" applyBorder="1" applyAlignment="1" applyProtection="1">
      <alignment horizontal="right" vertical="center"/>
      <protection locked="0"/>
    </xf>
    <xf numFmtId="4" fontId="18" fillId="0" borderId="7" xfId="3" applyNumberFormat="1" applyFont="1" applyBorder="1" applyAlignment="1" applyProtection="1">
      <alignment horizontal="center" vertical="center"/>
    </xf>
    <xf numFmtId="0" fontId="18" fillId="0" borderId="0" xfId="3" applyFont="1" applyBorder="1" applyAlignment="1" applyProtection="1">
      <alignment horizontal="center" vertical="center"/>
    </xf>
    <xf numFmtId="0" fontId="18" fillId="0" borderId="7" xfId="3" applyFont="1" applyBorder="1" applyAlignment="1" applyProtection="1">
      <alignment horizontal="center" vertical="center"/>
    </xf>
    <xf numFmtId="1" fontId="18" fillId="0" borderId="7" xfId="3" applyNumberFormat="1" applyFont="1" applyBorder="1" applyAlignment="1" applyProtection="1">
      <alignment horizontal="center" vertical="center"/>
    </xf>
    <xf numFmtId="1" fontId="18" fillId="0" borderId="4" xfId="3" applyNumberFormat="1" applyFont="1" applyBorder="1" applyAlignment="1" applyProtection="1">
      <alignment horizontal="center" vertical="center"/>
    </xf>
    <xf numFmtId="0" fontId="11" fillId="0" borderId="26" xfId="3" applyFont="1" applyBorder="1" applyAlignment="1" applyProtection="1">
      <alignment horizontal="right" vertical="center"/>
      <protection locked="0"/>
    </xf>
    <xf numFmtId="3" fontId="11" fillId="0" borderId="21" xfId="3" applyNumberFormat="1" applyFont="1" applyBorder="1" applyAlignment="1" applyProtection="1">
      <alignment horizontal="center" vertical="center"/>
    </xf>
    <xf numFmtId="0" fontId="11" fillId="0" borderId="26" xfId="3" applyFont="1" applyBorder="1" applyAlignment="1" applyProtection="1">
      <alignment horizontal="center" vertical="center"/>
    </xf>
    <xf numFmtId="0" fontId="11" fillId="0" borderId="21" xfId="3" applyFont="1" applyBorder="1" applyAlignment="1" applyProtection="1">
      <alignment horizontal="center" vertical="center"/>
    </xf>
    <xf numFmtId="0" fontId="11" fillId="0" borderId="23" xfId="3" applyFont="1" applyBorder="1" applyAlignment="1" applyProtection="1">
      <alignment horizontal="center" vertical="center"/>
    </xf>
    <xf numFmtId="0" fontId="18" fillId="0" borderId="9" xfId="0" applyFont="1" applyBorder="1" applyAlignment="1" applyProtection="1">
      <alignment horizontal="right" vertical="center"/>
    </xf>
    <xf numFmtId="0" fontId="12" fillId="0" borderId="0" xfId="0" applyFont="1" applyBorder="1" applyAlignment="1" applyProtection="1">
      <alignment horizontal="center" vertical="center"/>
      <protection locked="0"/>
    </xf>
    <xf numFmtId="0" fontId="12"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2" fillId="0" borderId="0" xfId="0" applyFont="1" applyBorder="1" applyAlignment="1" applyProtection="1">
      <alignment horizontal="center" vertical="center"/>
    </xf>
    <xf numFmtId="0" fontId="12" fillId="0" borderId="0" xfId="0" applyFont="1" applyBorder="1" applyAlignment="1" applyProtection="1">
      <alignment horizontal="center"/>
    </xf>
    <xf numFmtId="0" fontId="9" fillId="0" borderId="0" xfId="0" applyFont="1" applyBorder="1" applyAlignment="1" applyProtection="1">
      <alignment horizontal="center" vertical="top"/>
      <protection locked="0"/>
    </xf>
    <xf numFmtId="3" fontId="25" fillId="0" borderId="21" xfId="0" applyNumberFormat="1" applyFont="1" applyBorder="1" applyAlignment="1" applyProtection="1">
      <alignment horizontal="center" vertical="center"/>
      <protection locked="0"/>
    </xf>
    <xf numFmtId="0" fontId="2" fillId="0" borderId="40" xfId="0" applyFont="1" applyBorder="1" applyAlignment="1" applyProtection="1">
      <alignment horizontal="left"/>
      <protection locked="0"/>
    </xf>
    <xf numFmtId="0" fontId="2" fillId="0" borderId="1" xfId="0" applyFont="1" applyBorder="1" applyAlignment="1" applyProtection="1">
      <alignment horizontal="left"/>
      <protection locked="0"/>
    </xf>
    <xf numFmtId="0" fontId="0" fillId="0" borderId="41" xfId="0" applyBorder="1" applyProtection="1">
      <protection locked="0"/>
    </xf>
    <xf numFmtId="0" fontId="0" fillId="0" borderId="1" xfId="0" applyBorder="1" applyAlignment="1" applyProtection="1">
      <protection locked="0"/>
    </xf>
    <xf numFmtId="0" fontId="2" fillId="0" borderId="41" xfId="0" applyFont="1" applyBorder="1" applyAlignment="1" applyProtection="1">
      <alignment horizontal="centerContinuous"/>
      <protection locked="0"/>
    </xf>
    <xf numFmtId="0" fontId="2" fillId="0" borderId="42" xfId="0" applyFont="1" applyBorder="1" applyAlignment="1" applyProtection="1">
      <alignment horizontal="centerContinuous"/>
      <protection locked="0"/>
    </xf>
    <xf numFmtId="0" fontId="2" fillId="0" borderId="43" xfId="0" applyFont="1" applyBorder="1" applyAlignment="1" applyProtection="1">
      <alignment horizontal="centerContinuous" vertical="center"/>
      <protection locked="0"/>
    </xf>
    <xf numFmtId="0" fontId="2" fillId="0" borderId="44" xfId="0" applyFont="1" applyBorder="1" applyAlignment="1" applyProtection="1">
      <alignment horizontal="centerContinuous"/>
      <protection locked="0"/>
    </xf>
    <xf numFmtId="0" fontId="2" fillId="0" borderId="42" xfId="0" applyFont="1" applyBorder="1" applyAlignment="1" applyProtection="1">
      <alignment horizontal="centerContinuous" vertical="center"/>
      <protection locked="0"/>
    </xf>
    <xf numFmtId="0" fontId="2" fillId="0" borderId="45" xfId="0" applyFont="1" applyBorder="1" applyAlignment="1" applyProtection="1">
      <alignment horizontal="centerContinuous"/>
      <protection locked="0"/>
    </xf>
    <xf numFmtId="0" fontId="2" fillId="0" borderId="46" xfId="0" applyFont="1" applyBorder="1" applyAlignment="1" applyProtection="1">
      <alignment horizontal="left" vertical="center"/>
      <protection locked="0"/>
    </xf>
    <xf numFmtId="0" fontId="2" fillId="0" borderId="48" xfId="0" applyFont="1" applyBorder="1" applyAlignment="1" applyProtection="1">
      <alignment horizontal="left"/>
      <protection locked="0"/>
    </xf>
    <xf numFmtId="0" fontId="0" fillId="0" borderId="49" xfId="0" applyBorder="1" applyProtection="1">
      <protection locked="0"/>
    </xf>
    <xf numFmtId="0" fontId="0" fillId="0" borderId="48" xfId="0" applyBorder="1" applyAlignment="1" applyProtection="1">
      <alignment horizontal="centerContinuous"/>
      <protection locked="0"/>
    </xf>
    <xf numFmtId="0" fontId="0" fillId="0" borderId="48" xfId="0" applyFill="1" applyBorder="1" applyAlignment="1" applyProtection="1">
      <alignment horizontal="center"/>
      <protection locked="0"/>
    </xf>
    <xf numFmtId="0" fontId="0" fillId="0" borderId="48" xfId="0" applyFill="1" applyBorder="1" applyProtection="1">
      <protection locked="0"/>
    </xf>
    <xf numFmtId="49" fontId="16" fillId="0" borderId="48" xfId="0" applyNumberFormat="1" applyFont="1" applyFill="1" applyBorder="1" applyAlignment="1" applyProtection="1">
      <protection locked="0"/>
    </xf>
    <xf numFmtId="49" fontId="16" fillId="0" borderId="48" xfId="0" applyNumberFormat="1" applyFont="1" applyFill="1" applyBorder="1" applyProtection="1">
      <protection locked="0"/>
    </xf>
    <xf numFmtId="0" fontId="17" fillId="0" borderId="48" xfId="0" applyFont="1" applyFill="1" applyBorder="1" applyAlignment="1">
      <alignment vertical="top"/>
    </xf>
    <xf numFmtId="49" fontId="16" fillId="0" borderId="48" xfId="0" applyNumberFormat="1" applyFont="1" applyBorder="1" applyProtection="1">
      <protection locked="0"/>
    </xf>
    <xf numFmtId="0" fontId="18" fillId="0" borderId="48" xfId="0" applyFont="1" applyBorder="1" applyAlignment="1" applyProtection="1">
      <protection locked="0"/>
    </xf>
    <xf numFmtId="0" fontId="12" fillId="0" borderId="49" xfId="0" applyFont="1" applyBorder="1" applyAlignment="1" applyProtection="1">
      <alignment vertical="center"/>
      <protection locked="0"/>
    </xf>
    <xf numFmtId="0" fontId="12" fillId="0" borderId="48" xfId="0" applyFont="1" applyBorder="1" applyAlignment="1" applyProtection="1">
      <alignment horizontal="center"/>
    </xf>
    <xf numFmtId="0" fontId="0" fillId="0" borderId="48" xfId="0" applyBorder="1" applyAlignment="1" applyProtection="1">
      <protection locked="0"/>
    </xf>
    <xf numFmtId="0" fontId="0" fillId="0" borderId="48" xfId="0" quotePrefix="1" applyBorder="1" applyAlignment="1" applyProtection="1">
      <alignment horizontal="center"/>
      <protection locked="0"/>
    </xf>
    <xf numFmtId="0" fontId="0" fillId="0" borderId="49" xfId="0" applyBorder="1" applyAlignment="1" applyProtection="1">
      <alignment horizontal="center"/>
      <protection locked="0"/>
    </xf>
    <xf numFmtId="0" fontId="15" fillId="0" borderId="49" xfId="0" applyFont="1" applyBorder="1" applyAlignment="1" applyProtection="1">
      <alignment horizontal="center"/>
      <protection locked="0"/>
    </xf>
    <xf numFmtId="0" fontId="0" fillId="0" borderId="48" xfId="0" applyBorder="1" applyProtection="1">
      <protection locked="0"/>
    </xf>
    <xf numFmtId="0" fontId="0" fillId="0" borderId="50" xfId="0" applyBorder="1" applyProtection="1">
      <protection locked="0"/>
    </xf>
    <xf numFmtId="0" fontId="0" fillId="0" borderId="51" xfId="0" applyBorder="1" applyProtection="1">
      <protection locked="0"/>
    </xf>
    <xf numFmtId="0" fontId="0" fillId="0" borderId="51" xfId="0" applyBorder="1" applyAlignment="1" applyProtection="1">
      <protection locked="0"/>
    </xf>
    <xf numFmtId="0" fontId="0" fillId="0" borderId="52" xfId="0" applyBorder="1" applyProtection="1">
      <protection locked="0"/>
    </xf>
    <xf numFmtId="0" fontId="0" fillId="0" borderId="0" xfId="0" applyFill="1" applyBorder="1" applyAlignment="1" applyProtection="1">
      <alignment wrapText="1"/>
      <protection locked="0"/>
    </xf>
    <xf numFmtId="0" fontId="0" fillId="0" borderId="0" xfId="0" applyFill="1" applyBorder="1" applyAlignment="1" applyProtection="1">
      <alignment horizontal="center" vertical="center"/>
    </xf>
    <xf numFmtId="0" fontId="2" fillId="0" borderId="0" xfId="0" applyFont="1" applyFill="1" applyBorder="1" applyAlignment="1" applyProtection="1">
      <alignment horizontal="left" vertical="center"/>
      <protection locked="0"/>
    </xf>
    <xf numFmtId="0" fontId="0" fillId="0" borderId="0" xfId="0" applyFill="1" applyBorder="1" applyAlignment="1" applyProtection="1">
      <alignment horizontal="centerContinuous"/>
      <protection locked="0"/>
    </xf>
    <xf numFmtId="0" fontId="0" fillId="0" borderId="0" xfId="0" applyFill="1" applyBorder="1" applyAlignment="1" applyProtection="1">
      <alignment vertical="center"/>
      <protection locked="0"/>
    </xf>
    <xf numFmtId="49" fontId="16" fillId="0" borderId="0" xfId="0" applyNumberFormat="1" applyFont="1" applyFill="1" applyBorder="1" applyAlignment="1" applyProtection="1">
      <protection locked="0"/>
    </xf>
    <xf numFmtId="49" fontId="16" fillId="0" borderId="0" xfId="0" applyNumberFormat="1" applyFont="1" applyFill="1" applyBorder="1" applyProtection="1">
      <protection locked="0"/>
    </xf>
    <xf numFmtId="0" fontId="16" fillId="0" borderId="0" xfId="0" applyFont="1" applyFill="1" applyBorder="1" applyAlignment="1">
      <alignment vertical="top" wrapText="1"/>
    </xf>
    <xf numFmtId="0" fontId="18" fillId="0" borderId="0" xfId="0" applyFont="1" applyFill="1" applyBorder="1" applyAlignment="1" applyProtection="1">
      <protection locked="0"/>
    </xf>
    <xf numFmtId="0" fontId="0" fillId="0" borderId="0" xfId="0" applyFill="1" applyProtection="1">
      <protection locked="0"/>
    </xf>
    <xf numFmtId="0" fontId="0" fillId="0" borderId="0" xfId="0" applyFill="1" applyAlignment="1" applyProtection="1">
      <alignment vertical="center"/>
      <protection locked="0"/>
    </xf>
    <xf numFmtId="0" fontId="0" fillId="0" borderId="0" xfId="0" applyFill="1" applyAlignment="1" applyProtection="1">
      <protection locked="0"/>
    </xf>
    <xf numFmtId="0" fontId="19" fillId="0" borderId="0" xfId="0" applyFont="1" applyFill="1" applyBorder="1" applyAlignment="1" applyProtection="1">
      <alignment horizontal="center"/>
    </xf>
    <xf numFmtId="0" fontId="20" fillId="0" borderId="0" xfId="0" applyFont="1" applyFill="1" applyBorder="1" applyProtection="1">
      <protection locked="0"/>
    </xf>
    <xf numFmtId="0" fontId="20" fillId="0" borderId="0" xfId="0" applyFont="1" applyFill="1" applyBorder="1" applyProtection="1"/>
    <xf numFmtId="3" fontId="0" fillId="0" borderId="0" xfId="0" applyNumberFormat="1" applyFill="1" applyBorder="1" applyAlignment="1" applyProtection="1">
      <alignment horizontal="center" vertical="center"/>
    </xf>
    <xf numFmtId="0" fontId="20" fillId="0" borderId="0" xfId="0" applyFont="1" applyFill="1" applyBorder="1" applyAlignment="1" applyProtection="1"/>
    <xf numFmtId="3" fontId="26" fillId="0" borderId="0" xfId="0" applyNumberFormat="1" applyFont="1" applyFill="1" applyBorder="1" applyAlignment="1" applyProtection="1">
      <alignment horizontal="center" vertical="center"/>
    </xf>
    <xf numFmtId="3" fontId="26" fillId="0" borderId="0" xfId="0" applyNumberFormat="1" applyFont="1" applyFill="1" applyBorder="1" applyAlignment="1" applyProtection="1">
      <alignment horizontal="center"/>
    </xf>
    <xf numFmtId="0" fontId="18" fillId="0" borderId="0" xfId="0" applyFont="1" applyFill="1" applyBorder="1" applyAlignment="1" applyProtection="1">
      <alignment horizontal="center"/>
    </xf>
    <xf numFmtId="1" fontId="12" fillId="0" borderId="0" xfId="0" applyNumberFormat="1" applyFont="1" applyFill="1" applyBorder="1" applyAlignment="1" applyProtection="1">
      <alignment horizontal="center"/>
    </xf>
    <xf numFmtId="0" fontId="0" fillId="0" borderId="0" xfId="0" applyFill="1" applyBorder="1" applyAlignment="1">
      <alignment horizontal="center" vertical="top"/>
    </xf>
    <xf numFmtId="0" fontId="15" fillId="0" borderId="0" xfId="0" applyFont="1" applyFill="1" applyBorder="1" applyAlignment="1" applyProtection="1">
      <alignment horizontal="right"/>
      <protection locked="0"/>
    </xf>
    <xf numFmtId="0" fontId="2" fillId="0" borderId="0" xfId="0" applyFont="1" applyFill="1" applyBorder="1" applyAlignment="1" applyProtection="1">
      <alignment horizontal="centerContinuous" vertical="center"/>
      <protection locked="0"/>
    </xf>
    <xf numFmtId="0" fontId="2" fillId="0" borderId="0" xfId="0" applyFont="1" applyFill="1" applyBorder="1" applyAlignment="1" applyProtection="1">
      <alignment horizontal="centerContinuous"/>
      <protection locked="0"/>
    </xf>
    <xf numFmtId="0" fontId="11" fillId="0" borderId="27" xfId="0" applyFont="1" applyFill="1" applyBorder="1" applyAlignment="1" applyProtection="1">
      <alignment horizontal="center" vertical="center"/>
    </xf>
    <xf numFmtId="0" fontId="11" fillId="0" borderId="14" xfId="0" applyFont="1" applyFill="1" applyBorder="1" applyAlignment="1" applyProtection="1">
      <alignment horizontal="center" vertical="center"/>
    </xf>
    <xf numFmtId="0" fontId="11" fillId="0" borderId="7" xfId="0" applyFont="1" applyFill="1" applyBorder="1" applyAlignment="1" applyProtection="1">
      <alignment horizontal="center" vertical="center"/>
    </xf>
    <xf numFmtId="0" fontId="11" fillId="0" borderId="29" xfId="0" applyFont="1" applyFill="1" applyBorder="1" applyAlignment="1" applyProtection="1">
      <alignment horizontal="center" vertical="center"/>
    </xf>
    <xf numFmtId="0" fontId="11" fillId="0" borderId="28" xfId="0" applyFont="1" applyFill="1" applyBorder="1" applyAlignment="1" applyProtection="1">
      <alignment horizontal="center" vertical="center"/>
    </xf>
    <xf numFmtId="0" fontId="11" fillId="0" borderId="13" xfId="0"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49" fontId="22" fillId="0" borderId="11" xfId="0" quotePrefix="1" applyNumberFormat="1" applyFont="1" applyFill="1" applyBorder="1" applyAlignment="1" applyProtection="1">
      <alignment horizontal="center" vertical="center"/>
    </xf>
    <xf numFmtId="49" fontId="22" fillId="0" borderId="19" xfId="0" quotePrefix="1" applyNumberFormat="1" applyFont="1" applyFill="1" applyBorder="1" applyAlignment="1" applyProtection="1">
      <alignment horizontal="center" vertical="center"/>
    </xf>
    <xf numFmtId="3" fontId="22" fillId="0" borderId="19" xfId="0" applyNumberFormat="1" applyFont="1" applyFill="1" applyBorder="1" applyAlignment="1" applyProtection="1">
      <alignment horizontal="center" vertical="center"/>
    </xf>
    <xf numFmtId="3" fontId="22" fillId="0" borderId="9" xfId="0" applyNumberFormat="1" applyFont="1" applyFill="1" applyBorder="1" applyAlignment="1" applyProtection="1">
      <alignment horizontal="center" vertical="center"/>
    </xf>
    <xf numFmtId="3" fontId="22" fillId="0" borderId="10" xfId="0" applyNumberFormat="1" applyFont="1" applyFill="1" applyBorder="1" applyAlignment="1" applyProtection="1">
      <alignment horizontal="center" vertical="center"/>
    </xf>
    <xf numFmtId="49" fontId="11" fillId="0" borderId="30" xfId="0" quotePrefix="1" applyNumberFormat="1" applyFont="1" applyFill="1" applyBorder="1" applyAlignment="1" applyProtection="1">
      <alignment vertical="center"/>
    </xf>
    <xf numFmtId="3" fontId="25" fillId="0" borderId="39" xfId="0" applyNumberFormat="1" applyFont="1" applyFill="1" applyBorder="1" applyAlignment="1" applyProtection="1">
      <alignment horizontal="center" vertical="center"/>
    </xf>
    <xf numFmtId="0" fontId="11" fillId="0" borderId="39" xfId="0" applyFont="1" applyFill="1" applyBorder="1" applyAlignment="1" applyProtection="1">
      <alignment horizontal="center" vertical="center" wrapText="1"/>
    </xf>
    <xf numFmtId="0" fontId="11" fillId="0" borderId="34" xfId="0" applyFont="1" applyFill="1" applyBorder="1" applyAlignment="1" applyProtection="1">
      <alignment horizontal="center" vertical="center" wrapText="1"/>
    </xf>
    <xf numFmtId="0" fontId="11" fillId="0" borderId="33" xfId="0" applyFont="1" applyFill="1" applyBorder="1" applyAlignment="1" applyProtection="1">
      <alignment horizontal="center" vertical="center" wrapText="1"/>
    </xf>
    <xf numFmtId="49" fontId="22" fillId="0" borderId="29" xfId="0" quotePrefix="1" applyNumberFormat="1" applyFont="1" applyFill="1" applyBorder="1" applyAlignment="1" applyProtection="1">
      <alignment horizontal="center" vertical="center"/>
    </xf>
    <xf numFmtId="49" fontId="22" fillId="0" borderId="7" xfId="0" quotePrefix="1" applyNumberFormat="1" applyFont="1" applyFill="1" applyBorder="1" applyAlignment="1" applyProtection="1">
      <alignment horizontal="center" vertical="center"/>
    </xf>
    <xf numFmtId="3" fontId="22" fillId="0" borderId="7"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3" fontId="22" fillId="0" borderId="4" xfId="0" applyNumberFormat="1" applyFont="1" applyFill="1" applyBorder="1" applyAlignment="1" applyProtection="1">
      <alignment horizontal="center" vertical="center"/>
    </xf>
    <xf numFmtId="49" fontId="22" fillId="0" borderId="12" xfId="0" quotePrefix="1" applyNumberFormat="1" applyFont="1" applyFill="1" applyBorder="1" applyAlignment="1" applyProtection="1">
      <alignment horizontal="center" vertical="center"/>
    </xf>
    <xf numFmtId="49" fontId="22" fillId="0" borderId="38" xfId="0" quotePrefix="1" applyNumberFormat="1" applyFont="1" applyFill="1" applyBorder="1" applyAlignment="1" applyProtection="1">
      <alignment horizontal="center" vertical="center"/>
    </xf>
    <xf numFmtId="3" fontId="22" fillId="0" borderId="38" xfId="0" applyNumberFormat="1" applyFont="1" applyFill="1" applyBorder="1" applyAlignment="1" applyProtection="1">
      <alignment horizontal="center" vertical="center"/>
    </xf>
    <xf numFmtId="3" fontId="22" fillId="0" borderId="2" xfId="0" applyNumberFormat="1" applyFont="1" applyFill="1" applyBorder="1" applyAlignment="1" applyProtection="1">
      <alignment horizontal="center" vertical="center"/>
    </xf>
    <xf numFmtId="3" fontId="22" fillId="0" borderId="8" xfId="0" applyNumberFormat="1" applyFont="1" applyFill="1" applyBorder="1" applyAlignment="1" applyProtection="1">
      <alignment horizontal="center" vertical="center"/>
    </xf>
    <xf numFmtId="49" fontId="18" fillId="0" borderId="12" xfId="0" quotePrefix="1" applyNumberFormat="1" applyFont="1" applyFill="1" applyBorder="1" applyAlignment="1" applyProtection="1">
      <alignment horizontal="center" vertical="center"/>
    </xf>
    <xf numFmtId="49" fontId="18" fillId="0" borderId="38" xfId="0" quotePrefix="1" applyNumberFormat="1" applyFont="1" applyFill="1" applyBorder="1" applyAlignment="1" applyProtection="1">
      <alignment horizontal="center" vertical="center"/>
    </xf>
    <xf numFmtId="49" fontId="18" fillId="0" borderId="29" xfId="0" quotePrefix="1" applyNumberFormat="1" applyFont="1" applyFill="1" applyBorder="1" applyAlignment="1" applyProtection="1">
      <alignment horizontal="center" vertical="center"/>
    </xf>
    <xf numFmtId="49" fontId="18" fillId="0" borderId="7" xfId="0" quotePrefix="1" applyNumberFormat="1" applyFont="1" applyFill="1" applyBorder="1" applyAlignment="1" applyProtection="1">
      <alignment horizontal="center" vertical="center"/>
    </xf>
    <xf numFmtId="49" fontId="22" fillId="0" borderId="36" xfId="0" quotePrefix="1" applyNumberFormat="1" applyFont="1" applyFill="1" applyBorder="1" applyAlignment="1" applyProtection="1">
      <alignment horizontal="center" vertical="center"/>
    </xf>
    <xf numFmtId="49" fontId="22" fillId="0" borderId="32" xfId="0" quotePrefix="1" applyNumberFormat="1" applyFont="1" applyFill="1" applyBorder="1" applyAlignment="1" applyProtection="1">
      <alignment horizontal="center" vertical="center"/>
    </xf>
    <xf numFmtId="3" fontId="22" fillId="0" borderId="32" xfId="0" applyNumberFormat="1" applyFont="1" applyFill="1" applyBorder="1" applyAlignment="1" applyProtection="1">
      <alignment horizontal="center" vertical="center"/>
    </xf>
    <xf numFmtId="3" fontId="22" fillId="0" borderId="35" xfId="0" applyNumberFormat="1" applyFont="1" applyFill="1" applyBorder="1" applyAlignment="1" applyProtection="1">
      <alignment horizontal="center" vertical="center"/>
    </xf>
    <xf numFmtId="3" fontId="22" fillId="0" borderId="37" xfId="0" applyNumberFormat="1" applyFont="1" applyFill="1" applyBorder="1" applyAlignment="1" applyProtection="1">
      <alignment horizontal="center" vertical="center"/>
    </xf>
    <xf numFmtId="0" fontId="22" fillId="0" borderId="24" xfId="0" quotePrefix="1" applyFont="1" applyFill="1" applyBorder="1" applyAlignment="1" applyProtection="1">
      <alignment horizontal="center" vertical="center"/>
    </xf>
    <xf numFmtId="0" fontId="22" fillId="0" borderId="20" xfId="0" quotePrefix="1" applyFont="1" applyFill="1" applyBorder="1" applyAlignment="1" applyProtection="1">
      <alignment horizontal="center" vertical="center"/>
    </xf>
    <xf numFmtId="49" fontId="18" fillId="0" borderId="36" xfId="0" quotePrefix="1" applyNumberFormat="1" applyFont="1" applyFill="1" applyBorder="1" applyAlignment="1" applyProtection="1">
      <alignment horizontal="center" vertical="center"/>
    </xf>
    <xf numFmtId="49" fontId="18" fillId="0" borderId="32" xfId="0" quotePrefix="1" applyNumberFormat="1" applyFont="1" applyFill="1" applyBorder="1" applyAlignment="1" applyProtection="1">
      <alignment horizontal="center" vertical="center"/>
    </xf>
    <xf numFmtId="3" fontId="22" fillId="0" borderId="20" xfId="0" applyNumberFormat="1" applyFont="1" applyFill="1" applyBorder="1" applyAlignment="1" applyProtection="1">
      <alignment horizontal="center" vertical="center"/>
    </xf>
    <xf numFmtId="3" fontId="22" fillId="0" borderId="3" xfId="0" applyNumberFormat="1" applyFont="1" applyFill="1" applyBorder="1" applyAlignment="1" applyProtection="1">
      <alignment horizontal="center" vertical="center"/>
    </xf>
    <xf numFmtId="3" fontId="22" fillId="0" borderId="22" xfId="0" applyNumberFormat="1" applyFont="1" applyFill="1" applyBorder="1" applyAlignment="1" applyProtection="1">
      <alignment horizontal="center" vertical="center"/>
    </xf>
    <xf numFmtId="0" fontId="18" fillId="0" borderId="36" xfId="0" quotePrefix="1" applyFont="1" applyFill="1" applyBorder="1" applyAlignment="1" applyProtection="1">
      <alignment horizontal="center" vertical="center"/>
    </xf>
    <xf numFmtId="0" fontId="18" fillId="0" borderId="32" xfId="0" quotePrefix="1" applyFont="1" applyFill="1" applyBorder="1" applyAlignment="1" applyProtection="1">
      <alignment horizontal="center" vertical="center"/>
    </xf>
    <xf numFmtId="0" fontId="22" fillId="0" borderId="7" xfId="0" applyFont="1" applyFill="1" applyBorder="1" applyAlignment="1" applyProtection="1">
      <alignment horizontal="center" vertical="center"/>
    </xf>
    <xf numFmtId="3" fontId="22" fillId="0" borderId="39" xfId="0" applyNumberFormat="1" applyFont="1" applyFill="1" applyBorder="1" applyAlignment="1" applyProtection="1">
      <alignment horizontal="center" vertical="center"/>
    </xf>
    <xf numFmtId="3" fontId="22" fillId="0" borderId="34" xfId="0" applyNumberFormat="1" applyFont="1" applyFill="1" applyBorder="1" applyAlignment="1" applyProtection="1">
      <alignment horizontal="center" vertical="center"/>
    </xf>
    <xf numFmtId="3" fontId="22" fillId="0" borderId="33" xfId="0" applyNumberFormat="1" applyFont="1" applyFill="1" applyBorder="1" applyAlignment="1" applyProtection="1">
      <alignment horizontal="center" vertical="center"/>
    </xf>
    <xf numFmtId="49" fontId="11" fillId="0" borderId="39" xfId="0" quotePrefix="1" applyNumberFormat="1" applyFont="1" applyFill="1" applyBorder="1" applyAlignment="1" applyProtection="1">
      <alignment horizontal="right" vertical="center"/>
    </xf>
    <xf numFmtId="2" fontId="0" fillId="0" borderId="0" xfId="0" applyNumberFormat="1" applyFill="1" applyBorder="1" applyAlignment="1" applyProtection="1">
      <alignment horizontal="center" vertical="center"/>
    </xf>
    <xf numFmtId="0" fontId="0" fillId="0" borderId="0" xfId="0" applyFill="1" applyBorder="1" applyAlignment="1">
      <alignment horizontal="center" vertical="center"/>
    </xf>
    <xf numFmtId="0" fontId="22" fillId="0" borderId="12" xfId="0" applyFont="1" applyFill="1" applyBorder="1" applyAlignment="1" applyProtection="1">
      <alignment horizontal="center" vertical="center"/>
    </xf>
    <xf numFmtId="0" fontId="22" fillId="0" borderId="38" xfId="0" applyFont="1" applyFill="1" applyBorder="1" applyAlignment="1" applyProtection="1">
      <alignment horizontal="center" vertical="center"/>
    </xf>
    <xf numFmtId="0" fontId="22" fillId="0" borderId="29" xfId="0" applyFont="1" applyFill="1" applyBorder="1" applyAlignment="1" applyProtection="1">
      <alignment horizontal="center" vertical="center"/>
    </xf>
    <xf numFmtId="0" fontId="11" fillId="0" borderId="30" xfId="0" applyFont="1" applyFill="1" applyBorder="1" applyAlignment="1" applyProtection="1">
      <alignment horizontal="centerContinuous" vertical="center"/>
    </xf>
    <xf numFmtId="3" fontId="25" fillId="0" borderId="7" xfId="0" applyNumberFormat="1" applyFont="1" applyFill="1" applyBorder="1" applyAlignment="1" applyProtection="1">
      <alignment horizontal="center" vertical="center"/>
    </xf>
    <xf numFmtId="3" fontId="25" fillId="0" borderId="0" xfId="0" applyNumberFormat="1" applyFont="1" applyFill="1" applyBorder="1" applyAlignment="1" applyProtection="1">
      <alignment horizontal="center" vertical="center"/>
    </xf>
    <xf numFmtId="3" fontId="25" fillId="0" borderId="4" xfId="0" applyNumberFormat="1" applyFont="1" applyFill="1" applyBorder="1" applyAlignment="1" applyProtection="1">
      <alignment horizontal="center" vertical="center"/>
    </xf>
    <xf numFmtId="3" fontId="25" fillId="0" borderId="34" xfId="0" applyNumberFormat="1" applyFont="1" applyFill="1" applyBorder="1" applyAlignment="1" applyProtection="1">
      <alignment horizontal="center" vertical="center"/>
    </xf>
    <xf numFmtId="3" fontId="25" fillId="0" borderId="33" xfId="0" applyNumberFormat="1" applyFont="1" applyFill="1" applyBorder="1" applyAlignment="1" applyProtection="1">
      <alignment horizontal="center" vertical="center"/>
    </xf>
    <xf numFmtId="0" fontId="11" fillId="0" borderId="13" xfId="0" applyFont="1" applyFill="1" applyBorder="1" applyAlignment="1" applyProtection="1">
      <alignment horizontal="centerContinuous" vertical="center"/>
    </xf>
    <xf numFmtId="3" fontId="11" fillId="0" borderId="28" xfId="0" applyNumberFormat="1" applyFont="1" applyFill="1" applyBorder="1" applyAlignment="1" applyProtection="1">
      <alignment horizontal="center" vertical="center"/>
    </xf>
    <xf numFmtId="3" fontId="11" fillId="0" borderId="5" xfId="0" applyNumberFormat="1" applyFont="1" applyFill="1" applyBorder="1" applyAlignment="1" applyProtection="1">
      <alignment horizontal="center" vertical="center"/>
    </xf>
    <xf numFmtId="3" fontId="25" fillId="0" borderId="6" xfId="0" applyNumberFormat="1" applyFont="1" applyFill="1" applyBorder="1" applyAlignment="1" applyProtection="1">
      <alignment horizontal="center" vertical="center"/>
    </xf>
    <xf numFmtId="0" fontId="22" fillId="0" borderId="0" xfId="0" applyFont="1" applyFill="1" applyProtection="1">
      <protection locked="0"/>
    </xf>
    <xf numFmtId="0" fontId="18" fillId="0" borderId="0" xfId="0" applyFont="1" applyFill="1" applyBorder="1" applyProtection="1">
      <protection locked="0"/>
    </xf>
    <xf numFmtId="0" fontId="12" fillId="0" borderId="0" xfId="0" applyFont="1" applyFill="1" applyBorder="1" applyAlignment="1" applyProtection="1">
      <alignment horizontal="centerContinuous" vertical="center"/>
    </xf>
    <xf numFmtId="0" fontId="18" fillId="0" borderId="0" xfId="0" applyFont="1" applyFill="1" applyBorder="1" applyAlignment="1" applyProtection="1">
      <alignment horizontal="centerContinuous" vertical="center"/>
      <protection locked="0"/>
    </xf>
    <xf numFmtId="0" fontId="12" fillId="0" borderId="0" xfId="0" applyFont="1" applyFill="1" applyBorder="1" applyProtection="1">
      <protection locked="0"/>
    </xf>
    <xf numFmtId="0" fontId="27" fillId="0" borderId="39" xfId="0" applyFont="1" applyFill="1" applyBorder="1" applyAlignment="1" applyProtection="1">
      <alignment horizontal="left" vertical="center" wrapText="1"/>
      <protection locked="0"/>
    </xf>
    <xf numFmtId="0" fontId="30" fillId="0" borderId="0" xfId="0" applyFont="1" applyBorder="1" applyAlignment="1" applyProtection="1">
      <alignment vertical="center"/>
      <protection locked="0"/>
    </xf>
    <xf numFmtId="4" fontId="22" fillId="0" borderId="20" xfId="0" applyNumberFormat="1" applyFont="1" applyBorder="1" applyAlignment="1" applyProtection="1">
      <alignment horizontal="center" vertical="center"/>
    </xf>
    <xf numFmtId="0" fontId="22" fillId="0" borderId="22" xfId="0" applyFont="1" applyBorder="1" applyAlignment="1" applyProtection="1">
      <alignment horizontal="center"/>
      <protection locked="0"/>
    </xf>
    <xf numFmtId="4" fontId="22" fillId="0" borderId="22" xfId="0" applyNumberFormat="1" applyFont="1" applyBorder="1" applyAlignment="1" applyProtection="1">
      <alignment horizontal="center" vertical="center"/>
    </xf>
    <xf numFmtId="0" fontId="22" fillId="0" borderId="22" xfId="0" applyFont="1" applyBorder="1" applyAlignment="1" applyProtection="1">
      <alignment horizontal="center"/>
    </xf>
    <xf numFmtId="0" fontId="22" fillId="0" borderId="20" xfId="0" applyFont="1" applyBorder="1" applyAlignment="1" applyProtection="1">
      <alignment horizontal="center"/>
    </xf>
    <xf numFmtId="0" fontId="22" fillId="0" borderId="32" xfId="0" applyFont="1" applyBorder="1" applyAlignment="1" applyProtection="1"/>
    <xf numFmtId="0" fontId="22" fillId="0" borderId="21" xfId="0" applyFont="1" applyBorder="1" applyAlignment="1" applyProtection="1"/>
    <xf numFmtId="0" fontId="18" fillId="0" borderId="57" xfId="4" applyFont="1" applyFill="1" applyBorder="1" applyAlignment="1">
      <alignment horizontal="center" vertical="center"/>
    </xf>
    <xf numFmtId="0" fontId="18" fillId="0" borderId="58" xfId="4" applyFont="1" applyFill="1" applyBorder="1" applyAlignment="1" applyProtection="1">
      <alignment horizontal="center" vertical="center"/>
      <protection locked="0"/>
    </xf>
    <xf numFmtId="0" fontId="11" fillId="0" borderId="3" xfId="0" applyFont="1" applyBorder="1" applyAlignment="1" applyProtection="1">
      <alignment horizontal="right"/>
    </xf>
    <xf numFmtId="0" fontId="22" fillId="0" borderId="3" xfId="0" applyFont="1" applyBorder="1" applyAlignment="1" applyProtection="1">
      <alignment horizontal="center"/>
    </xf>
    <xf numFmtId="0" fontId="11" fillId="0" borderId="26" xfId="0" applyFont="1" applyBorder="1" applyAlignment="1" applyProtection="1">
      <alignment horizontal="right"/>
    </xf>
    <xf numFmtId="165" fontId="18" fillId="0" borderId="19" xfId="4" applyNumberFormat="1" applyFont="1" applyFill="1" applyBorder="1" applyAlignment="1">
      <alignment horizontal="center" vertical="center"/>
    </xf>
    <xf numFmtId="165" fontId="18" fillId="0" borderId="20" xfId="4" applyNumberFormat="1" applyFont="1" applyFill="1" applyBorder="1" applyAlignment="1">
      <alignment horizontal="center" vertical="center"/>
    </xf>
    <xf numFmtId="0" fontId="22" fillId="0" borderId="20" xfId="0" applyFont="1" applyBorder="1" applyAlignment="1" applyProtection="1">
      <alignment horizontal="center"/>
      <protection locked="0"/>
    </xf>
    <xf numFmtId="0" fontId="0" fillId="0" borderId="20" xfId="0" applyBorder="1"/>
    <xf numFmtId="0" fontId="0" fillId="0" borderId="21" xfId="0" applyBorder="1"/>
    <xf numFmtId="166" fontId="18" fillId="0" borderId="9" xfId="4" applyNumberFormat="1" applyFont="1" applyFill="1" applyBorder="1" applyAlignment="1">
      <alignment horizontal="center" vertical="center"/>
    </xf>
    <xf numFmtId="165" fontId="18" fillId="0" borderId="3" xfId="4" applyNumberFormat="1" applyFont="1" applyFill="1" applyBorder="1" applyAlignment="1">
      <alignment horizontal="center" vertical="center"/>
    </xf>
    <xf numFmtId="166" fontId="18" fillId="0" borderId="3" xfId="4" applyNumberFormat="1" applyFont="1" applyFill="1" applyBorder="1" applyAlignment="1">
      <alignment horizontal="center" vertical="center"/>
    </xf>
    <xf numFmtId="0" fontId="22" fillId="0" borderId="26" xfId="0" applyFont="1" applyBorder="1" applyAlignment="1" applyProtection="1">
      <alignment horizontal="center"/>
    </xf>
    <xf numFmtId="0" fontId="18" fillId="0" borderId="19" xfId="4" quotePrefix="1" applyFont="1" applyFill="1" applyBorder="1" applyAlignment="1" applyProtection="1">
      <alignment horizontal="center" vertical="center"/>
      <protection locked="0"/>
    </xf>
    <xf numFmtId="0" fontId="18" fillId="0" borderId="20" xfId="4" quotePrefix="1" applyFont="1" applyFill="1" applyBorder="1" applyAlignment="1" applyProtection="1">
      <alignment horizontal="center" vertical="center"/>
      <protection locked="0"/>
    </xf>
    <xf numFmtId="0" fontId="22" fillId="0" borderId="20" xfId="0" applyFont="1" applyBorder="1" applyAlignment="1" applyProtection="1"/>
    <xf numFmtId="3" fontId="11" fillId="0" borderId="23" xfId="0" applyNumberFormat="1" applyFont="1" applyBorder="1" applyAlignment="1" applyProtection="1">
      <alignment horizontal="center" vertical="center"/>
    </xf>
    <xf numFmtId="3" fontId="25" fillId="0" borderId="21" xfId="0" applyNumberFormat="1" applyFont="1" applyBorder="1" applyAlignment="1" applyProtection="1">
      <alignment horizontal="center" vertical="center"/>
    </xf>
    <xf numFmtId="4" fontId="22" fillId="0" borderId="19" xfId="0" applyNumberFormat="1" applyFont="1" applyBorder="1" applyAlignment="1" applyProtection="1">
      <alignment horizontal="center" vertical="center"/>
    </xf>
    <xf numFmtId="0" fontId="22" fillId="0" borderId="10" xfId="0" applyFont="1" applyBorder="1" applyAlignment="1" applyProtection="1">
      <alignment horizontal="center" vertical="center"/>
      <protection locked="0"/>
    </xf>
    <xf numFmtId="0" fontId="22" fillId="0" borderId="22" xfId="0" applyFont="1" applyBorder="1" applyAlignment="1" applyProtection="1">
      <alignment horizontal="center" vertical="center"/>
      <protection locked="0"/>
    </xf>
    <xf numFmtId="4" fontId="22" fillId="0" borderId="22" xfId="0" applyNumberFormat="1" applyFont="1" applyBorder="1" applyAlignment="1" applyProtection="1">
      <alignment horizontal="center" vertical="center"/>
      <protection locked="0"/>
    </xf>
    <xf numFmtId="0" fontId="22" fillId="0" borderId="20" xfId="0" applyFont="1" applyBorder="1" applyAlignment="1" applyProtection="1">
      <alignment horizontal="left" vertical="center"/>
    </xf>
    <xf numFmtId="2" fontId="22" fillId="0" borderId="22" xfId="0" applyNumberFormat="1" applyFont="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protection locked="0"/>
    </xf>
    <xf numFmtId="0" fontId="0" fillId="0" borderId="0" xfId="0" applyFill="1" applyBorder="1" applyAlignment="1" applyProtection="1">
      <alignment horizontal="center"/>
      <protection locked="0"/>
    </xf>
    <xf numFmtId="0" fontId="12" fillId="0" borderId="0" xfId="0" applyFont="1" applyFill="1" applyBorder="1" applyAlignment="1" applyProtection="1">
      <alignment horizontal="center" vertical="center"/>
    </xf>
    <xf numFmtId="0" fontId="12" fillId="0" borderId="0" xfId="0" applyFont="1" applyFill="1" applyBorder="1" applyAlignment="1" applyProtection="1">
      <alignment horizontal="center"/>
    </xf>
    <xf numFmtId="0" fontId="9"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protection locked="0"/>
    </xf>
    <xf numFmtId="0" fontId="11" fillId="0" borderId="7" xfId="0"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protection locked="0"/>
    </xf>
    <xf numFmtId="0" fontId="0" fillId="0" borderId="0" xfId="0" applyFill="1" applyBorder="1" applyAlignment="1" applyProtection="1">
      <alignment horizontal="center"/>
      <protection locked="0"/>
    </xf>
    <xf numFmtId="164" fontId="18" fillId="0" borderId="19" xfId="4" applyNumberFormat="1" applyFont="1" applyBorder="1" applyAlignment="1">
      <alignment horizontal="center" vertical="center"/>
    </xf>
    <xf numFmtId="164" fontId="18" fillId="0" borderId="20" xfId="4" applyNumberFormat="1" applyFont="1" applyBorder="1" applyAlignment="1">
      <alignment horizontal="center" vertical="center"/>
    </xf>
    <xf numFmtId="0" fontId="22" fillId="0" borderId="21" xfId="0" applyFont="1" applyBorder="1" applyAlignment="1" applyProtection="1">
      <alignment horizontal="center" vertical="center"/>
      <protection locked="0"/>
    </xf>
    <xf numFmtId="0" fontId="0" fillId="0" borderId="0" xfId="0" applyFill="1" applyBorder="1" applyAlignment="1" applyProtection="1">
      <alignment horizontal="center"/>
      <protection locked="0"/>
    </xf>
    <xf numFmtId="0" fontId="12" fillId="0" borderId="0" xfId="0" applyFont="1" applyFill="1" applyBorder="1" applyAlignment="1" applyProtection="1">
      <alignment horizontal="center"/>
    </xf>
    <xf numFmtId="0" fontId="25" fillId="0" borderId="0" xfId="0" applyFont="1" applyFill="1" applyBorder="1" applyAlignment="1" applyProtection="1">
      <alignment horizontal="center" vertical="center"/>
      <protection locked="0"/>
    </xf>
    <xf numFmtId="0" fontId="25" fillId="0" borderId="15" xfId="0" applyFont="1" applyFill="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0" fontId="2" fillId="0" borderId="34"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6" fillId="0" borderId="0" xfId="0" applyFont="1" applyBorder="1" applyAlignment="1" applyProtection="1">
      <alignment horizontal="center"/>
      <protection locked="0"/>
    </xf>
    <xf numFmtId="0" fontId="25" fillId="0" borderId="24" xfId="0" applyFont="1" applyFill="1" applyBorder="1" applyAlignment="1" applyProtection="1">
      <alignment horizontal="right" vertical="center"/>
    </xf>
    <xf numFmtId="0" fontId="25" fillId="0" borderId="22" xfId="0" applyFont="1" applyFill="1" applyBorder="1" applyAlignment="1" applyProtection="1">
      <alignment horizontal="right" vertical="center"/>
    </xf>
    <xf numFmtId="49" fontId="11" fillId="0" borderId="30" xfId="0" quotePrefix="1" applyNumberFormat="1" applyFont="1" applyFill="1" applyBorder="1" applyAlignment="1" applyProtection="1">
      <alignment horizontal="center" vertical="center"/>
    </xf>
    <xf numFmtId="49" fontId="11" fillId="0" borderId="33" xfId="0" quotePrefix="1" applyNumberFormat="1" applyFont="1" applyFill="1" applyBorder="1" applyAlignment="1" applyProtection="1">
      <alignment horizontal="center" vertical="center"/>
    </xf>
    <xf numFmtId="0" fontId="0" fillId="0" borderId="0" xfId="0" applyFill="1" applyBorder="1" applyAlignment="1" applyProtection="1">
      <alignment horizontal="center"/>
      <protection locked="0"/>
    </xf>
    <xf numFmtId="0" fontId="9"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xf>
    <xf numFmtId="0" fontId="9" fillId="0" borderId="0" xfId="0" applyFont="1" applyFill="1" applyBorder="1" applyAlignment="1" applyProtection="1">
      <alignment horizontal="center"/>
      <protection locked="0"/>
    </xf>
    <xf numFmtId="0" fontId="11" fillId="0" borderId="27"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11" fillId="0" borderId="28"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protection locked="0"/>
    </xf>
    <xf numFmtId="0" fontId="0" fillId="0" borderId="27" xfId="0" applyFill="1" applyBorder="1" applyAlignment="1" applyProtection="1">
      <alignment horizontal="left" vertical="center" wrapText="1"/>
      <protection locked="0"/>
    </xf>
    <xf numFmtId="0" fontId="0" fillId="0" borderId="7" xfId="0" applyFill="1" applyBorder="1" applyAlignment="1" applyProtection="1">
      <alignment horizontal="left" vertical="center" wrapText="1"/>
      <protection locked="0"/>
    </xf>
    <xf numFmtId="0" fontId="0" fillId="0" borderId="28" xfId="0" applyFill="1" applyBorder="1" applyAlignment="1" applyProtection="1">
      <alignment horizontal="left" vertical="center" wrapText="1"/>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protection locked="0"/>
    </xf>
    <xf numFmtId="0" fontId="18" fillId="0" borderId="0" xfId="0" applyFont="1" applyFill="1" applyBorder="1" applyAlignment="1">
      <alignment horizontal="center" vertical="center"/>
    </xf>
    <xf numFmtId="0" fontId="12" fillId="0" borderId="0" xfId="0" applyFont="1" applyFill="1" applyBorder="1" applyAlignment="1" applyProtection="1">
      <alignment horizontal="center" vertical="center"/>
    </xf>
    <xf numFmtId="0" fontId="18" fillId="0" borderId="0" xfId="0" applyFont="1" applyFill="1" applyBorder="1" applyAlignment="1">
      <alignment horizontal="center"/>
    </xf>
    <xf numFmtId="0" fontId="25" fillId="0" borderId="53" xfId="0" applyFont="1" applyFill="1" applyBorder="1" applyAlignment="1" applyProtection="1">
      <alignment horizontal="center" vertical="center"/>
      <protection locked="0"/>
    </xf>
    <xf numFmtId="0" fontId="25" fillId="0" borderId="54" xfId="0" applyFont="1" applyFill="1" applyBorder="1" applyAlignment="1" applyProtection="1">
      <alignment horizontal="center" vertical="center"/>
      <protection locked="0"/>
    </xf>
    <xf numFmtId="0" fontId="25" fillId="0" borderId="16" xfId="0" applyFont="1" applyFill="1" applyBorder="1" applyAlignment="1" applyProtection="1">
      <alignment horizontal="center" vertical="center"/>
      <protection locked="0"/>
    </xf>
    <xf numFmtId="0" fontId="25" fillId="0" borderId="59" xfId="0" applyFont="1" applyFill="1" applyBorder="1" applyAlignment="1" applyProtection="1">
      <alignment horizontal="center" vertical="center"/>
      <protection locked="0"/>
    </xf>
    <xf numFmtId="0" fontId="25" fillId="0" borderId="30" xfId="0" applyFont="1" applyFill="1" applyBorder="1" applyAlignment="1" applyProtection="1">
      <alignment horizontal="right" vertical="center"/>
    </xf>
    <xf numFmtId="0" fontId="25" fillId="0" borderId="33" xfId="0" applyFont="1" applyFill="1" applyBorder="1" applyAlignment="1" applyProtection="1">
      <alignment horizontal="right" vertical="center"/>
    </xf>
    <xf numFmtId="0" fontId="25" fillId="0" borderId="14"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31" xfId="0" applyFont="1" applyFill="1" applyBorder="1" applyAlignment="1" applyProtection="1">
      <alignment horizontal="center" vertical="center" wrapText="1"/>
      <protection locked="0"/>
    </xf>
    <xf numFmtId="0" fontId="25" fillId="0" borderId="29" xfId="0" applyFont="1" applyFill="1" applyBorder="1" applyAlignment="1" applyProtection="1">
      <alignment horizontal="center" vertical="center" wrapText="1"/>
      <protection locked="0"/>
    </xf>
    <xf numFmtId="0" fontId="25" fillId="0" borderId="0" xfId="0" applyFont="1" applyFill="1" applyBorder="1" applyAlignment="1" applyProtection="1">
      <alignment horizontal="center" vertical="center" wrapText="1"/>
      <protection locked="0"/>
    </xf>
    <xf numFmtId="0" fontId="25" fillId="0" borderId="4" xfId="0" applyFont="1" applyFill="1" applyBorder="1" applyAlignment="1" applyProtection="1">
      <alignment horizontal="center" vertical="center" wrapText="1"/>
      <protection locked="0"/>
    </xf>
    <xf numFmtId="0" fontId="25" fillId="0" borderId="13" xfId="0" applyFont="1" applyFill="1" applyBorder="1" applyAlignment="1" applyProtection="1">
      <alignment horizontal="center" vertical="center" wrapText="1"/>
      <protection locked="0"/>
    </xf>
    <xf numFmtId="0" fontId="25" fillId="0" borderId="5" xfId="0" applyFont="1" applyFill="1" applyBorder="1" applyAlignment="1" applyProtection="1">
      <alignment horizontal="center" vertical="center" wrapText="1"/>
      <protection locked="0"/>
    </xf>
    <xf numFmtId="0" fontId="25" fillId="0" borderId="6" xfId="0" applyFont="1" applyFill="1" applyBorder="1" applyAlignment="1" applyProtection="1">
      <alignment horizontal="center" vertical="center" wrapText="1"/>
      <protection locked="0"/>
    </xf>
    <xf numFmtId="0" fontId="25" fillId="0" borderId="60" xfId="0" applyFont="1" applyFill="1" applyBorder="1" applyAlignment="1" applyProtection="1">
      <alignment horizontal="center" vertical="center"/>
      <protection locked="0"/>
    </xf>
    <xf numFmtId="0" fontId="25" fillId="0" borderId="17" xfId="0" applyFont="1" applyFill="1" applyBorder="1" applyAlignment="1" applyProtection="1">
      <alignment horizontal="center" vertical="center"/>
      <protection locked="0"/>
    </xf>
    <xf numFmtId="0" fontId="25" fillId="0" borderId="18" xfId="0" applyFont="1" applyFill="1" applyBorder="1" applyAlignment="1" applyProtection="1">
      <alignment horizontal="center" vertical="center"/>
      <protection locked="0"/>
    </xf>
    <xf numFmtId="0" fontId="25" fillId="0" borderId="55" xfId="0" applyFont="1" applyFill="1" applyBorder="1" applyAlignment="1" applyProtection="1">
      <alignment horizontal="center" vertical="center"/>
      <protection locked="0"/>
    </xf>
    <xf numFmtId="0" fontId="25" fillId="0" borderId="56" xfId="0" applyFont="1" applyFill="1" applyBorder="1" applyAlignment="1" applyProtection="1">
      <alignment horizontal="center" vertical="center"/>
      <protection locked="0"/>
    </xf>
    <xf numFmtId="0" fontId="9" fillId="0" borderId="0" xfId="0" applyFont="1" applyBorder="1" applyAlignment="1" applyProtection="1">
      <alignment horizontal="center"/>
      <protection locked="0"/>
    </xf>
    <xf numFmtId="0" fontId="11" fillId="0" borderId="27" xfId="0" applyFont="1" applyBorder="1" applyAlignment="1" applyProtection="1">
      <alignment horizontal="center" vertical="center"/>
    </xf>
    <xf numFmtId="0" fontId="11" fillId="0" borderId="7" xfId="0" applyFont="1" applyBorder="1" applyAlignment="1" applyProtection="1">
      <alignment horizontal="center" vertical="center"/>
    </xf>
    <xf numFmtId="0" fontId="11" fillId="0" borderId="28" xfId="0" applyFont="1" applyBorder="1" applyAlignment="1" applyProtection="1">
      <alignment horizontal="center" vertical="center"/>
    </xf>
    <xf numFmtId="0" fontId="29" fillId="0" borderId="0" xfId="0" applyFont="1" applyBorder="1" applyAlignment="1" applyProtection="1">
      <alignment horizontal="center" vertical="center"/>
      <protection locked="0"/>
    </xf>
    <xf numFmtId="0" fontId="11" fillId="0" borderId="27" xfId="0" applyFont="1" applyBorder="1" applyAlignment="1" applyProtection="1">
      <alignment horizontal="center" vertical="center" wrapText="1"/>
    </xf>
    <xf numFmtId="0" fontId="12" fillId="0" borderId="7" xfId="0" applyFont="1" applyBorder="1" applyAlignment="1" applyProtection="1">
      <alignment horizontal="center" vertical="center"/>
    </xf>
    <xf numFmtId="0" fontId="12" fillId="0" borderId="28" xfId="0" applyFont="1" applyBorder="1" applyAlignment="1" applyProtection="1">
      <alignment horizontal="center" vertical="center"/>
    </xf>
    <xf numFmtId="0" fontId="13" fillId="0" borderId="0" xfId="0" applyFont="1" applyBorder="1" applyAlignment="1" applyProtection="1">
      <alignment horizontal="center"/>
    </xf>
    <xf numFmtId="0" fontId="9" fillId="0" borderId="0" xfId="0" applyFont="1" applyBorder="1" applyAlignment="1" applyProtection="1">
      <alignment horizontal="center" vertical="center"/>
      <protection locked="0"/>
    </xf>
    <xf numFmtId="0" fontId="12" fillId="0" borderId="0" xfId="0" applyFont="1" applyBorder="1" applyAlignment="1" applyProtection="1">
      <alignment horizontal="center"/>
    </xf>
    <xf numFmtId="0" fontId="0" fillId="0" borderId="0" xfId="0" applyBorder="1" applyAlignment="1" applyProtection="1">
      <alignment horizontal="center"/>
      <protection locked="0"/>
    </xf>
    <xf numFmtId="0" fontId="11" fillId="0" borderId="10" xfId="3" applyFont="1" applyBorder="1" applyAlignment="1" applyProtection="1">
      <alignment horizontal="center" vertical="center" wrapText="1"/>
      <protection locked="0"/>
    </xf>
    <xf numFmtId="0" fontId="18" fillId="0" borderId="23" xfId="3" applyFont="1" applyBorder="1" applyAlignment="1">
      <alignment horizontal="center" vertical="center" wrapText="1"/>
    </xf>
    <xf numFmtId="0" fontId="11" fillId="0" borderId="19" xfId="3" applyFont="1" applyBorder="1" applyAlignment="1" applyProtection="1">
      <alignment horizontal="center" vertical="center" wrapText="1"/>
      <protection locked="0"/>
    </xf>
    <xf numFmtId="0" fontId="18" fillId="0" borderId="21" xfId="3" applyFont="1" applyBorder="1" applyAlignment="1">
      <alignment horizontal="center" vertical="center" wrapText="1"/>
    </xf>
    <xf numFmtId="0" fontId="11" fillId="0" borderId="9" xfId="3" applyFont="1" applyBorder="1" applyAlignment="1" applyProtection="1">
      <alignment horizontal="center" vertical="center" wrapText="1"/>
      <protection locked="0"/>
    </xf>
    <xf numFmtId="0" fontId="18" fillId="0" borderId="26" xfId="3" applyFont="1" applyBorder="1" applyAlignment="1">
      <alignment horizontal="center"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1023945</xdr:colOff>
          <xdr:row>6</xdr:row>
          <xdr:rowOff>147645</xdr:rowOff>
        </xdr:from>
        <xdr:to>
          <xdr:col>21</xdr:col>
          <xdr:colOff>219993</xdr:colOff>
          <xdr:row>26</xdr:row>
          <xdr:rowOff>163381</xdr:rowOff>
        </xdr:to>
        <xdr:pic>
          <xdr:nvPicPr>
            <xdr:cNvPr id="3" name="Picture 2"/>
            <xdr:cNvPicPr>
              <a:picLocks noChangeAspect="1" noChangeArrowheads="1"/>
              <a:extLst>
                <a:ext uri="{84589F7E-364E-4C9E-8A38-B11213B215E9}">
                  <a14:cameraTool cellRange="SBG!$B$6:$E$19" spid="_x0000_s4788"/>
                </a:ext>
              </a:extLst>
            </xdr:cNvPicPr>
          </xdr:nvPicPr>
          <xdr:blipFill>
            <a:blip xmlns:r="http://schemas.openxmlformats.org/officeDocument/2006/relationships" r:embed="rId1"/>
            <a:stretch>
              <a:fillRect/>
            </a:stretch>
          </xdr:blipFill>
          <xdr:spPr bwMode="auto">
            <a:xfrm>
              <a:off x="10072695" y="1995495"/>
              <a:ext cx="7825698" cy="420673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600074</xdr:colOff>
          <xdr:row>30</xdr:row>
          <xdr:rowOff>66674</xdr:rowOff>
        </xdr:from>
        <xdr:to>
          <xdr:col>22</xdr:col>
          <xdr:colOff>376055</xdr:colOff>
          <xdr:row>52</xdr:row>
          <xdr:rowOff>63045</xdr:rowOff>
        </xdr:to>
        <xdr:pic>
          <xdr:nvPicPr>
            <xdr:cNvPr id="6" name="Picture 5"/>
            <xdr:cNvPicPr>
              <a:picLocks noChangeAspect="1" noChangeArrowheads="1"/>
              <a:extLst>
                <a:ext uri="{84589F7E-364E-4C9E-8A38-B11213B215E9}">
                  <a14:cameraTool cellRange="'Woven Wire Fence'!$B$2:$J$15" spid="_x0000_s4789"/>
                </a:ext>
              </a:extLst>
            </xdr:cNvPicPr>
          </xdr:nvPicPr>
          <xdr:blipFill>
            <a:blip xmlns:r="http://schemas.openxmlformats.org/officeDocument/2006/relationships" r:embed="rId2"/>
            <a:srcRect/>
            <a:stretch>
              <a:fillRect/>
            </a:stretch>
          </xdr:blipFill>
          <xdr:spPr bwMode="auto">
            <a:xfrm>
              <a:off x="8677274" y="6943724"/>
              <a:ext cx="10043931" cy="4606471"/>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590550</xdr:colOff>
          <xdr:row>55</xdr:row>
          <xdr:rowOff>152400</xdr:rowOff>
        </xdr:from>
        <xdr:to>
          <xdr:col>20</xdr:col>
          <xdr:colOff>85725</xdr:colOff>
          <xdr:row>87</xdr:row>
          <xdr:rowOff>9525</xdr:rowOff>
        </xdr:to>
        <xdr:pic>
          <xdr:nvPicPr>
            <xdr:cNvPr id="7" name="Picture 6"/>
            <xdr:cNvPicPr>
              <a:picLocks noChangeAspect="1" noChangeArrowheads="1"/>
              <a:extLst>
                <a:ext uri="{84589F7E-364E-4C9E-8A38-B11213B215E9}">
                  <a14:cameraTool cellRange="'Pavement Removal'!$B$1:$G$22" spid="_x0000_s4790"/>
                </a:ext>
              </a:extLst>
            </xdr:cNvPicPr>
          </xdr:nvPicPr>
          <xdr:blipFill>
            <a:blip xmlns:r="http://schemas.openxmlformats.org/officeDocument/2006/relationships" r:embed="rId3"/>
            <a:srcRect/>
            <a:stretch>
              <a:fillRect/>
            </a:stretch>
          </xdr:blipFill>
          <xdr:spPr bwMode="auto">
            <a:xfrm>
              <a:off x="10763250" y="12268200"/>
              <a:ext cx="6334125" cy="65627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431803</xdr:colOff>
          <xdr:row>83</xdr:row>
          <xdr:rowOff>40746</xdr:rowOff>
        </xdr:from>
        <xdr:to>
          <xdr:col>34</xdr:col>
          <xdr:colOff>166509</xdr:colOff>
          <xdr:row>87</xdr:row>
          <xdr:rowOff>61132</xdr:rowOff>
        </xdr:to>
        <xdr:pic>
          <xdr:nvPicPr>
            <xdr:cNvPr id="8" name="Picture 7"/>
            <xdr:cNvPicPr>
              <a:picLocks noChangeAspect="1" noChangeArrowheads="1"/>
              <a:extLst>
                <a:ext uri="{84589F7E-364E-4C9E-8A38-B11213B215E9}">
                  <a14:cameraTool cellRange="Earthwork!$I$53" spid="_x0000_s5635"/>
                </a:ext>
              </a:extLst>
            </xdr:cNvPicPr>
          </xdr:nvPicPr>
          <xdr:blipFill>
            <a:blip xmlns:r="http://schemas.openxmlformats.org/officeDocument/2006/relationships" r:embed="rId1"/>
            <a:srcRect/>
            <a:stretch>
              <a:fillRect/>
            </a:stretch>
          </xdr:blipFill>
          <xdr:spPr bwMode="auto">
            <a:xfrm>
              <a:off x="18110203" y="18023946"/>
              <a:ext cx="8878706" cy="8585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912668</xdr:colOff>
          <xdr:row>6</xdr:row>
          <xdr:rowOff>164523</xdr:rowOff>
        </xdr:from>
        <xdr:to>
          <xdr:col>23</xdr:col>
          <xdr:colOff>156054</xdr:colOff>
          <xdr:row>83</xdr:row>
          <xdr:rowOff>115483</xdr:rowOff>
        </xdr:to>
        <xdr:pic>
          <xdr:nvPicPr>
            <xdr:cNvPr id="5" name="Picture 4"/>
            <xdr:cNvPicPr>
              <a:picLocks noChangeAspect="1" noChangeArrowheads="1"/>
              <a:extLst>
                <a:ext uri="{84589F7E-364E-4C9E-8A38-B11213B215E9}">
                  <a14:cameraTool cellRange="Earthwork!$B$1:$G$52" spid="_x0000_s5636"/>
                </a:ext>
              </a:extLst>
            </xdr:cNvPicPr>
          </xdr:nvPicPr>
          <xdr:blipFill>
            <a:blip xmlns:r="http://schemas.openxmlformats.org/officeDocument/2006/relationships" r:embed="rId2"/>
            <a:srcRect/>
            <a:stretch>
              <a:fillRect/>
            </a:stretch>
          </xdr:blipFill>
          <xdr:spPr bwMode="auto">
            <a:xfrm>
              <a:off x="8913668" y="2000250"/>
              <a:ext cx="10049931" cy="1595296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I90"/>
  <sheetViews>
    <sheetView showGridLines="0" zoomScale="50" zoomScaleNormal="50" workbookViewId="0">
      <selection activeCell="H10" sqref="H10"/>
    </sheetView>
  </sheetViews>
  <sheetFormatPr defaultRowHeight="15" x14ac:dyDescent="0.25"/>
  <cols>
    <col min="1" max="1" width="5.28515625" style="1" customWidth="1"/>
    <col min="2" max="2" width="14.42578125" style="1" customWidth="1"/>
    <col min="3" max="4" width="21.28515625" style="1" customWidth="1"/>
    <col min="5" max="9" width="14.42578125" style="1" customWidth="1"/>
    <col min="10" max="10" width="16.7109375" style="54" customWidth="1"/>
    <col min="11" max="16" width="9.85546875" style="1" customWidth="1"/>
    <col min="17" max="17" width="12.42578125" style="54" customWidth="1"/>
    <col min="18" max="23" width="9.85546875" style="54" customWidth="1"/>
    <col min="24" max="26" width="9.85546875" style="1" customWidth="1"/>
    <col min="27" max="29" width="6.42578125" style="1" customWidth="1"/>
    <col min="30" max="33" width="14.42578125" style="1" customWidth="1"/>
    <col min="34" max="259" width="9.140625" style="1"/>
    <col min="260" max="260" width="5.28515625" style="1" customWidth="1"/>
    <col min="261" max="261" width="14.42578125" style="1" customWidth="1"/>
    <col min="262" max="263" width="21.28515625" style="1" customWidth="1"/>
    <col min="264" max="268" width="14.42578125" style="1" customWidth="1"/>
    <col min="269" max="269" width="16.7109375" style="1" customWidth="1"/>
    <col min="270" max="275" width="9.85546875" style="1" customWidth="1"/>
    <col min="276" max="276" width="12.42578125" style="1" customWidth="1"/>
    <col min="277" max="282" width="9.85546875" style="1" customWidth="1"/>
    <col min="283" max="285" width="6.42578125" style="1" customWidth="1"/>
    <col min="286" max="289" width="14.42578125" style="1" customWidth="1"/>
    <col min="290" max="515" width="9.140625" style="1"/>
    <col min="516" max="516" width="5.28515625" style="1" customWidth="1"/>
    <col min="517" max="517" width="14.42578125" style="1" customWidth="1"/>
    <col min="518" max="519" width="21.28515625" style="1" customWidth="1"/>
    <col min="520" max="524" width="14.42578125" style="1" customWidth="1"/>
    <col min="525" max="525" width="16.7109375" style="1" customWidth="1"/>
    <col min="526" max="531" width="9.85546875" style="1" customWidth="1"/>
    <col min="532" max="532" width="12.42578125" style="1" customWidth="1"/>
    <col min="533" max="538" width="9.85546875" style="1" customWidth="1"/>
    <col min="539" max="541" width="6.42578125" style="1" customWidth="1"/>
    <col min="542" max="545" width="14.42578125" style="1" customWidth="1"/>
    <col min="546" max="771" width="9.140625" style="1"/>
    <col min="772" max="772" width="5.28515625" style="1" customWidth="1"/>
    <col min="773" max="773" width="14.42578125" style="1" customWidth="1"/>
    <col min="774" max="775" width="21.28515625" style="1" customWidth="1"/>
    <col min="776" max="780" width="14.42578125" style="1" customWidth="1"/>
    <col min="781" max="781" width="16.7109375" style="1" customWidth="1"/>
    <col min="782" max="787" width="9.85546875" style="1" customWidth="1"/>
    <col min="788" max="788" width="12.42578125" style="1" customWidth="1"/>
    <col min="789" max="794" width="9.85546875" style="1" customWidth="1"/>
    <col min="795" max="797" width="6.42578125" style="1" customWidth="1"/>
    <col min="798" max="801" width="14.42578125" style="1" customWidth="1"/>
    <col min="802" max="1027" width="9.140625" style="1"/>
    <col min="1028" max="1028" width="5.28515625" style="1" customWidth="1"/>
    <col min="1029" max="1029" width="14.42578125" style="1" customWidth="1"/>
    <col min="1030" max="1031" width="21.28515625" style="1" customWidth="1"/>
    <col min="1032" max="1036" width="14.42578125" style="1" customWidth="1"/>
    <col min="1037" max="1037" width="16.7109375" style="1" customWidth="1"/>
    <col min="1038" max="1043" width="9.85546875" style="1" customWidth="1"/>
    <col min="1044" max="1044" width="12.42578125" style="1" customWidth="1"/>
    <col min="1045" max="1050" width="9.85546875" style="1" customWidth="1"/>
    <col min="1051" max="1053" width="6.42578125" style="1" customWidth="1"/>
    <col min="1054" max="1057" width="14.42578125" style="1" customWidth="1"/>
    <col min="1058" max="1283" width="9.140625" style="1"/>
    <col min="1284" max="1284" width="5.28515625" style="1" customWidth="1"/>
    <col min="1285" max="1285" width="14.42578125" style="1" customWidth="1"/>
    <col min="1286" max="1287" width="21.28515625" style="1" customWidth="1"/>
    <col min="1288" max="1292" width="14.42578125" style="1" customWidth="1"/>
    <col min="1293" max="1293" width="16.7109375" style="1" customWidth="1"/>
    <col min="1294" max="1299" width="9.85546875" style="1" customWidth="1"/>
    <col min="1300" max="1300" width="12.42578125" style="1" customWidth="1"/>
    <col min="1301" max="1306" width="9.85546875" style="1" customWidth="1"/>
    <col min="1307" max="1309" width="6.42578125" style="1" customWidth="1"/>
    <col min="1310" max="1313" width="14.42578125" style="1" customWidth="1"/>
    <col min="1314" max="1539" width="9.140625" style="1"/>
    <col min="1540" max="1540" width="5.28515625" style="1" customWidth="1"/>
    <col min="1541" max="1541" width="14.42578125" style="1" customWidth="1"/>
    <col min="1542" max="1543" width="21.28515625" style="1" customWidth="1"/>
    <col min="1544" max="1548" width="14.42578125" style="1" customWidth="1"/>
    <col min="1549" max="1549" width="16.7109375" style="1" customWidth="1"/>
    <col min="1550" max="1555" width="9.85546875" style="1" customWidth="1"/>
    <col min="1556" max="1556" width="12.42578125" style="1" customWidth="1"/>
    <col min="1557" max="1562" width="9.85546875" style="1" customWidth="1"/>
    <col min="1563" max="1565" width="6.42578125" style="1" customWidth="1"/>
    <col min="1566" max="1569" width="14.42578125" style="1" customWidth="1"/>
    <col min="1570" max="1795" width="9.140625" style="1"/>
    <col min="1796" max="1796" width="5.28515625" style="1" customWidth="1"/>
    <col min="1797" max="1797" width="14.42578125" style="1" customWidth="1"/>
    <col min="1798" max="1799" width="21.28515625" style="1" customWidth="1"/>
    <col min="1800" max="1804" width="14.42578125" style="1" customWidth="1"/>
    <col min="1805" max="1805" width="16.7109375" style="1" customWidth="1"/>
    <col min="1806" max="1811" width="9.85546875" style="1" customWidth="1"/>
    <col min="1812" max="1812" width="12.42578125" style="1" customWidth="1"/>
    <col min="1813" max="1818" width="9.85546875" style="1" customWidth="1"/>
    <col min="1819" max="1821" width="6.42578125" style="1" customWidth="1"/>
    <col min="1822" max="1825" width="14.42578125" style="1" customWidth="1"/>
    <col min="1826" max="2051" width="9.140625" style="1"/>
    <col min="2052" max="2052" width="5.28515625" style="1" customWidth="1"/>
    <col min="2053" max="2053" width="14.42578125" style="1" customWidth="1"/>
    <col min="2054" max="2055" width="21.28515625" style="1" customWidth="1"/>
    <col min="2056" max="2060" width="14.42578125" style="1" customWidth="1"/>
    <col min="2061" max="2061" width="16.7109375" style="1" customWidth="1"/>
    <col min="2062" max="2067" width="9.85546875" style="1" customWidth="1"/>
    <col min="2068" max="2068" width="12.42578125" style="1" customWidth="1"/>
    <col min="2069" max="2074" width="9.85546875" style="1" customWidth="1"/>
    <col min="2075" max="2077" width="6.42578125" style="1" customWidth="1"/>
    <col min="2078" max="2081" width="14.42578125" style="1" customWidth="1"/>
    <col min="2082" max="2307" width="9.140625" style="1"/>
    <col min="2308" max="2308" width="5.28515625" style="1" customWidth="1"/>
    <col min="2309" max="2309" width="14.42578125" style="1" customWidth="1"/>
    <col min="2310" max="2311" width="21.28515625" style="1" customWidth="1"/>
    <col min="2312" max="2316" width="14.42578125" style="1" customWidth="1"/>
    <col min="2317" max="2317" width="16.7109375" style="1" customWidth="1"/>
    <col min="2318" max="2323" width="9.85546875" style="1" customWidth="1"/>
    <col min="2324" max="2324" width="12.42578125" style="1" customWidth="1"/>
    <col min="2325" max="2330" width="9.85546875" style="1" customWidth="1"/>
    <col min="2331" max="2333" width="6.42578125" style="1" customWidth="1"/>
    <col min="2334" max="2337" width="14.42578125" style="1" customWidth="1"/>
    <col min="2338" max="2563" width="9.140625" style="1"/>
    <col min="2564" max="2564" width="5.28515625" style="1" customWidth="1"/>
    <col min="2565" max="2565" width="14.42578125" style="1" customWidth="1"/>
    <col min="2566" max="2567" width="21.28515625" style="1" customWidth="1"/>
    <col min="2568" max="2572" width="14.42578125" style="1" customWidth="1"/>
    <col min="2573" max="2573" width="16.7109375" style="1" customWidth="1"/>
    <col min="2574" max="2579" width="9.85546875" style="1" customWidth="1"/>
    <col min="2580" max="2580" width="12.42578125" style="1" customWidth="1"/>
    <col min="2581" max="2586" width="9.85546875" style="1" customWidth="1"/>
    <col min="2587" max="2589" width="6.42578125" style="1" customWidth="1"/>
    <col min="2590" max="2593" width="14.42578125" style="1" customWidth="1"/>
    <col min="2594" max="2819" width="9.140625" style="1"/>
    <col min="2820" max="2820" width="5.28515625" style="1" customWidth="1"/>
    <col min="2821" max="2821" width="14.42578125" style="1" customWidth="1"/>
    <col min="2822" max="2823" width="21.28515625" style="1" customWidth="1"/>
    <col min="2824" max="2828" width="14.42578125" style="1" customWidth="1"/>
    <col min="2829" max="2829" width="16.7109375" style="1" customWidth="1"/>
    <col min="2830" max="2835" width="9.85546875" style="1" customWidth="1"/>
    <col min="2836" max="2836" width="12.42578125" style="1" customWidth="1"/>
    <col min="2837" max="2842" width="9.85546875" style="1" customWidth="1"/>
    <col min="2843" max="2845" width="6.42578125" style="1" customWidth="1"/>
    <col min="2846" max="2849" width="14.42578125" style="1" customWidth="1"/>
    <col min="2850" max="3075" width="9.140625" style="1"/>
    <col min="3076" max="3076" width="5.28515625" style="1" customWidth="1"/>
    <col min="3077" max="3077" width="14.42578125" style="1" customWidth="1"/>
    <col min="3078" max="3079" width="21.28515625" style="1" customWidth="1"/>
    <col min="3080" max="3084" width="14.42578125" style="1" customWidth="1"/>
    <col min="3085" max="3085" width="16.7109375" style="1" customWidth="1"/>
    <col min="3086" max="3091" width="9.85546875" style="1" customWidth="1"/>
    <col min="3092" max="3092" width="12.42578125" style="1" customWidth="1"/>
    <col min="3093" max="3098" width="9.85546875" style="1" customWidth="1"/>
    <col min="3099" max="3101" width="6.42578125" style="1" customWidth="1"/>
    <col min="3102" max="3105" width="14.42578125" style="1" customWidth="1"/>
    <col min="3106" max="3331" width="9.140625" style="1"/>
    <col min="3332" max="3332" width="5.28515625" style="1" customWidth="1"/>
    <col min="3333" max="3333" width="14.42578125" style="1" customWidth="1"/>
    <col min="3334" max="3335" width="21.28515625" style="1" customWidth="1"/>
    <col min="3336" max="3340" width="14.42578125" style="1" customWidth="1"/>
    <col min="3341" max="3341" width="16.7109375" style="1" customWidth="1"/>
    <col min="3342" max="3347" width="9.85546875" style="1" customWidth="1"/>
    <col min="3348" max="3348" width="12.42578125" style="1" customWidth="1"/>
    <col min="3349" max="3354" width="9.85546875" style="1" customWidth="1"/>
    <col min="3355" max="3357" width="6.42578125" style="1" customWidth="1"/>
    <col min="3358" max="3361" width="14.42578125" style="1" customWidth="1"/>
    <col min="3362" max="3587" width="9.140625" style="1"/>
    <col min="3588" max="3588" width="5.28515625" style="1" customWidth="1"/>
    <col min="3589" max="3589" width="14.42578125" style="1" customWidth="1"/>
    <col min="3590" max="3591" width="21.28515625" style="1" customWidth="1"/>
    <col min="3592" max="3596" width="14.42578125" style="1" customWidth="1"/>
    <col min="3597" max="3597" width="16.7109375" style="1" customWidth="1"/>
    <col min="3598" max="3603" width="9.85546875" style="1" customWidth="1"/>
    <col min="3604" max="3604" width="12.42578125" style="1" customWidth="1"/>
    <col min="3605" max="3610" width="9.85546875" style="1" customWidth="1"/>
    <col min="3611" max="3613" width="6.42578125" style="1" customWidth="1"/>
    <col min="3614" max="3617" width="14.42578125" style="1" customWidth="1"/>
    <col min="3618" max="3843" width="9.140625" style="1"/>
    <col min="3844" max="3844" width="5.28515625" style="1" customWidth="1"/>
    <col min="3845" max="3845" width="14.42578125" style="1" customWidth="1"/>
    <col min="3846" max="3847" width="21.28515625" style="1" customWidth="1"/>
    <col min="3848" max="3852" width="14.42578125" style="1" customWidth="1"/>
    <col min="3853" max="3853" width="16.7109375" style="1" customWidth="1"/>
    <col min="3854" max="3859" width="9.85546875" style="1" customWidth="1"/>
    <col min="3860" max="3860" width="12.42578125" style="1" customWidth="1"/>
    <col min="3861" max="3866" width="9.85546875" style="1" customWidth="1"/>
    <col min="3867" max="3869" width="6.42578125" style="1" customWidth="1"/>
    <col min="3870" max="3873" width="14.42578125" style="1" customWidth="1"/>
    <col min="3874" max="4099" width="9.140625" style="1"/>
    <col min="4100" max="4100" width="5.28515625" style="1" customWidth="1"/>
    <col min="4101" max="4101" width="14.42578125" style="1" customWidth="1"/>
    <col min="4102" max="4103" width="21.28515625" style="1" customWidth="1"/>
    <col min="4104" max="4108" width="14.42578125" style="1" customWidth="1"/>
    <col min="4109" max="4109" width="16.7109375" style="1" customWidth="1"/>
    <col min="4110" max="4115" width="9.85546875" style="1" customWidth="1"/>
    <col min="4116" max="4116" width="12.42578125" style="1" customWidth="1"/>
    <col min="4117" max="4122" width="9.85546875" style="1" customWidth="1"/>
    <col min="4123" max="4125" width="6.42578125" style="1" customWidth="1"/>
    <col min="4126" max="4129" width="14.42578125" style="1" customWidth="1"/>
    <col min="4130" max="4355" width="9.140625" style="1"/>
    <col min="4356" max="4356" width="5.28515625" style="1" customWidth="1"/>
    <col min="4357" max="4357" width="14.42578125" style="1" customWidth="1"/>
    <col min="4358" max="4359" width="21.28515625" style="1" customWidth="1"/>
    <col min="4360" max="4364" width="14.42578125" style="1" customWidth="1"/>
    <col min="4365" max="4365" width="16.7109375" style="1" customWidth="1"/>
    <col min="4366" max="4371" width="9.85546875" style="1" customWidth="1"/>
    <col min="4372" max="4372" width="12.42578125" style="1" customWidth="1"/>
    <col min="4373" max="4378" width="9.85546875" style="1" customWidth="1"/>
    <col min="4379" max="4381" width="6.42578125" style="1" customWidth="1"/>
    <col min="4382" max="4385" width="14.42578125" style="1" customWidth="1"/>
    <col min="4386" max="4611" width="9.140625" style="1"/>
    <col min="4612" max="4612" width="5.28515625" style="1" customWidth="1"/>
    <col min="4613" max="4613" width="14.42578125" style="1" customWidth="1"/>
    <col min="4614" max="4615" width="21.28515625" style="1" customWidth="1"/>
    <col min="4616" max="4620" width="14.42578125" style="1" customWidth="1"/>
    <col min="4621" max="4621" width="16.7109375" style="1" customWidth="1"/>
    <col min="4622" max="4627" width="9.85546875" style="1" customWidth="1"/>
    <col min="4628" max="4628" width="12.42578125" style="1" customWidth="1"/>
    <col min="4629" max="4634" width="9.85546875" style="1" customWidth="1"/>
    <col min="4635" max="4637" width="6.42578125" style="1" customWidth="1"/>
    <col min="4638" max="4641" width="14.42578125" style="1" customWidth="1"/>
    <col min="4642" max="4867" width="9.140625" style="1"/>
    <col min="4868" max="4868" width="5.28515625" style="1" customWidth="1"/>
    <col min="4869" max="4869" width="14.42578125" style="1" customWidth="1"/>
    <col min="4870" max="4871" width="21.28515625" style="1" customWidth="1"/>
    <col min="4872" max="4876" width="14.42578125" style="1" customWidth="1"/>
    <col min="4877" max="4877" width="16.7109375" style="1" customWidth="1"/>
    <col min="4878" max="4883" width="9.85546875" style="1" customWidth="1"/>
    <col min="4884" max="4884" width="12.42578125" style="1" customWidth="1"/>
    <col min="4885" max="4890" width="9.85546875" style="1" customWidth="1"/>
    <col min="4891" max="4893" width="6.42578125" style="1" customWidth="1"/>
    <col min="4894" max="4897" width="14.42578125" style="1" customWidth="1"/>
    <col min="4898" max="5123" width="9.140625" style="1"/>
    <col min="5124" max="5124" width="5.28515625" style="1" customWidth="1"/>
    <col min="5125" max="5125" width="14.42578125" style="1" customWidth="1"/>
    <col min="5126" max="5127" width="21.28515625" style="1" customWidth="1"/>
    <col min="5128" max="5132" width="14.42578125" style="1" customWidth="1"/>
    <col min="5133" max="5133" width="16.7109375" style="1" customWidth="1"/>
    <col min="5134" max="5139" width="9.85546875" style="1" customWidth="1"/>
    <col min="5140" max="5140" width="12.42578125" style="1" customWidth="1"/>
    <col min="5141" max="5146" width="9.85546875" style="1" customWidth="1"/>
    <col min="5147" max="5149" width="6.42578125" style="1" customWidth="1"/>
    <col min="5150" max="5153" width="14.42578125" style="1" customWidth="1"/>
    <col min="5154" max="5379" width="9.140625" style="1"/>
    <col min="5380" max="5380" width="5.28515625" style="1" customWidth="1"/>
    <col min="5381" max="5381" width="14.42578125" style="1" customWidth="1"/>
    <col min="5382" max="5383" width="21.28515625" style="1" customWidth="1"/>
    <col min="5384" max="5388" width="14.42578125" style="1" customWidth="1"/>
    <col min="5389" max="5389" width="16.7109375" style="1" customWidth="1"/>
    <col min="5390" max="5395" width="9.85546875" style="1" customWidth="1"/>
    <col min="5396" max="5396" width="12.42578125" style="1" customWidth="1"/>
    <col min="5397" max="5402" width="9.85546875" style="1" customWidth="1"/>
    <col min="5403" max="5405" width="6.42578125" style="1" customWidth="1"/>
    <col min="5406" max="5409" width="14.42578125" style="1" customWidth="1"/>
    <col min="5410" max="5635" width="9.140625" style="1"/>
    <col min="5636" max="5636" width="5.28515625" style="1" customWidth="1"/>
    <col min="5637" max="5637" width="14.42578125" style="1" customWidth="1"/>
    <col min="5638" max="5639" width="21.28515625" style="1" customWidth="1"/>
    <col min="5640" max="5644" width="14.42578125" style="1" customWidth="1"/>
    <col min="5645" max="5645" width="16.7109375" style="1" customWidth="1"/>
    <col min="5646" max="5651" width="9.85546875" style="1" customWidth="1"/>
    <col min="5652" max="5652" width="12.42578125" style="1" customWidth="1"/>
    <col min="5653" max="5658" width="9.85546875" style="1" customWidth="1"/>
    <col min="5659" max="5661" width="6.42578125" style="1" customWidth="1"/>
    <col min="5662" max="5665" width="14.42578125" style="1" customWidth="1"/>
    <col min="5666" max="5891" width="9.140625" style="1"/>
    <col min="5892" max="5892" width="5.28515625" style="1" customWidth="1"/>
    <col min="5893" max="5893" width="14.42578125" style="1" customWidth="1"/>
    <col min="5894" max="5895" width="21.28515625" style="1" customWidth="1"/>
    <col min="5896" max="5900" width="14.42578125" style="1" customWidth="1"/>
    <col min="5901" max="5901" width="16.7109375" style="1" customWidth="1"/>
    <col min="5902" max="5907" width="9.85546875" style="1" customWidth="1"/>
    <col min="5908" max="5908" width="12.42578125" style="1" customWidth="1"/>
    <col min="5909" max="5914" width="9.85546875" style="1" customWidth="1"/>
    <col min="5915" max="5917" width="6.42578125" style="1" customWidth="1"/>
    <col min="5918" max="5921" width="14.42578125" style="1" customWidth="1"/>
    <col min="5922" max="6147" width="9.140625" style="1"/>
    <col min="6148" max="6148" width="5.28515625" style="1" customWidth="1"/>
    <col min="6149" max="6149" width="14.42578125" style="1" customWidth="1"/>
    <col min="6150" max="6151" width="21.28515625" style="1" customWidth="1"/>
    <col min="6152" max="6156" width="14.42578125" style="1" customWidth="1"/>
    <col min="6157" max="6157" width="16.7109375" style="1" customWidth="1"/>
    <col min="6158" max="6163" width="9.85546875" style="1" customWidth="1"/>
    <col min="6164" max="6164" width="12.42578125" style="1" customWidth="1"/>
    <col min="6165" max="6170" width="9.85546875" style="1" customWidth="1"/>
    <col min="6171" max="6173" width="6.42578125" style="1" customWidth="1"/>
    <col min="6174" max="6177" width="14.42578125" style="1" customWidth="1"/>
    <col min="6178" max="6403" width="9.140625" style="1"/>
    <col min="6404" max="6404" width="5.28515625" style="1" customWidth="1"/>
    <col min="6405" max="6405" width="14.42578125" style="1" customWidth="1"/>
    <col min="6406" max="6407" width="21.28515625" style="1" customWidth="1"/>
    <col min="6408" max="6412" width="14.42578125" style="1" customWidth="1"/>
    <col min="6413" max="6413" width="16.7109375" style="1" customWidth="1"/>
    <col min="6414" max="6419" width="9.85546875" style="1" customWidth="1"/>
    <col min="6420" max="6420" width="12.42578125" style="1" customWidth="1"/>
    <col min="6421" max="6426" width="9.85546875" style="1" customWidth="1"/>
    <col min="6427" max="6429" width="6.42578125" style="1" customWidth="1"/>
    <col min="6430" max="6433" width="14.42578125" style="1" customWidth="1"/>
    <col min="6434" max="6659" width="9.140625" style="1"/>
    <col min="6660" max="6660" width="5.28515625" style="1" customWidth="1"/>
    <col min="6661" max="6661" width="14.42578125" style="1" customWidth="1"/>
    <col min="6662" max="6663" width="21.28515625" style="1" customWidth="1"/>
    <col min="6664" max="6668" width="14.42578125" style="1" customWidth="1"/>
    <col min="6669" max="6669" width="16.7109375" style="1" customWidth="1"/>
    <col min="6670" max="6675" width="9.85546875" style="1" customWidth="1"/>
    <col min="6676" max="6676" width="12.42578125" style="1" customWidth="1"/>
    <col min="6677" max="6682" width="9.85546875" style="1" customWidth="1"/>
    <col min="6683" max="6685" width="6.42578125" style="1" customWidth="1"/>
    <col min="6686" max="6689" width="14.42578125" style="1" customWidth="1"/>
    <col min="6690" max="6915" width="9.140625" style="1"/>
    <col min="6916" max="6916" width="5.28515625" style="1" customWidth="1"/>
    <col min="6917" max="6917" width="14.42578125" style="1" customWidth="1"/>
    <col min="6918" max="6919" width="21.28515625" style="1" customWidth="1"/>
    <col min="6920" max="6924" width="14.42578125" style="1" customWidth="1"/>
    <col min="6925" max="6925" width="16.7109375" style="1" customWidth="1"/>
    <col min="6926" max="6931" width="9.85546875" style="1" customWidth="1"/>
    <col min="6932" max="6932" width="12.42578125" style="1" customWidth="1"/>
    <col min="6933" max="6938" width="9.85546875" style="1" customWidth="1"/>
    <col min="6939" max="6941" width="6.42578125" style="1" customWidth="1"/>
    <col min="6942" max="6945" width="14.42578125" style="1" customWidth="1"/>
    <col min="6946" max="7171" width="9.140625" style="1"/>
    <col min="7172" max="7172" width="5.28515625" style="1" customWidth="1"/>
    <col min="7173" max="7173" width="14.42578125" style="1" customWidth="1"/>
    <col min="7174" max="7175" width="21.28515625" style="1" customWidth="1"/>
    <col min="7176" max="7180" width="14.42578125" style="1" customWidth="1"/>
    <col min="7181" max="7181" width="16.7109375" style="1" customWidth="1"/>
    <col min="7182" max="7187" width="9.85546875" style="1" customWidth="1"/>
    <col min="7188" max="7188" width="12.42578125" style="1" customWidth="1"/>
    <col min="7189" max="7194" width="9.85546875" style="1" customWidth="1"/>
    <col min="7195" max="7197" width="6.42578125" style="1" customWidth="1"/>
    <col min="7198" max="7201" width="14.42578125" style="1" customWidth="1"/>
    <col min="7202" max="7427" width="9.140625" style="1"/>
    <col min="7428" max="7428" width="5.28515625" style="1" customWidth="1"/>
    <col min="7429" max="7429" width="14.42578125" style="1" customWidth="1"/>
    <col min="7430" max="7431" width="21.28515625" style="1" customWidth="1"/>
    <col min="7432" max="7436" width="14.42578125" style="1" customWidth="1"/>
    <col min="7437" max="7437" width="16.7109375" style="1" customWidth="1"/>
    <col min="7438" max="7443" width="9.85546875" style="1" customWidth="1"/>
    <col min="7444" max="7444" width="12.42578125" style="1" customWidth="1"/>
    <col min="7445" max="7450" width="9.85546875" style="1" customWidth="1"/>
    <col min="7451" max="7453" width="6.42578125" style="1" customWidth="1"/>
    <col min="7454" max="7457" width="14.42578125" style="1" customWidth="1"/>
    <col min="7458" max="7683" width="9.140625" style="1"/>
    <col min="7684" max="7684" width="5.28515625" style="1" customWidth="1"/>
    <col min="7685" max="7685" width="14.42578125" style="1" customWidth="1"/>
    <col min="7686" max="7687" width="21.28515625" style="1" customWidth="1"/>
    <col min="7688" max="7692" width="14.42578125" style="1" customWidth="1"/>
    <col min="7693" max="7693" width="16.7109375" style="1" customWidth="1"/>
    <col min="7694" max="7699" width="9.85546875" style="1" customWidth="1"/>
    <col min="7700" max="7700" width="12.42578125" style="1" customWidth="1"/>
    <col min="7701" max="7706" width="9.85546875" style="1" customWidth="1"/>
    <col min="7707" max="7709" width="6.42578125" style="1" customWidth="1"/>
    <col min="7710" max="7713" width="14.42578125" style="1" customWidth="1"/>
    <col min="7714" max="7939" width="9.140625" style="1"/>
    <col min="7940" max="7940" width="5.28515625" style="1" customWidth="1"/>
    <col min="7941" max="7941" width="14.42578125" style="1" customWidth="1"/>
    <col min="7942" max="7943" width="21.28515625" style="1" customWidth="1"/>
    <col min="7944" max="7948" width="14.42578125" style="1" customWidth="1"/>
    <col min="7949" max="7949" width="16.7109375" style="1" customWidth="1"/>
    <col min="7950" max="7955" width="9.85546875" style="1" customWidth="1"/>
    <col min="7956" max="7956" width="12.42578125" style="1" customWidth="1"/>
    <col min="7957" max="7962" width="9.85546875" style="1" customWidth="1"/>
    <col min="7963" max="7965" width="6.42578125" style="1" customWidth="1"/>
    <col min="7966" max="7969" width="14.42578125" style="1" customWidth="1"/>
    <col min="7970" max="8195" width="9.140625" style="1"/>
    <col min="8196" max="8196" width="5.28515625" style="1" customWidth="1"/>
    <col min="8197" max="8197" width="14.42578125" style="1" customWidth="1"/>
    <col min="8198" max="8199" width="21.28515625" style="1" customWidth="1"/>
    <col min="8200" max="8204" width="14.42578125" style="1" customWidth="1"/>
    <col min="8205" max="8205" width="16.7109375" style="1" customWidth="1"/>
    <col min="8206" max="8211" width="9.85546875" style="1" customWidth="1"/>
    <col min="8212" max="8212" width="12.42578125" style="1" customWidth="1"/>
    <col min="8213" max="8218" width="9.85546875" style="1" customWidth="1"/>
    <col min="8219" max="8221" width="6.42578125" style="1" customWidth="1"/>
    <col min="8222" max="8225" width="14.42578125" style="1" customWidth="1"/>
    <col min="8226" max="8451" width="9.140625" style="1"/>
    <col min="8452" max="8452" width="5.28515625" style="1" customWidth="1"/>
    <col min="8453" max="8453" width="14.42578125" style="1" customWidth="1"/>
    <col min="8454" max="8455" width="21.28515625" style="1" customWidth="1"/>
    <col min="8456" max="8460" width="14.42578125" style="1" customWidth="1"/>
    <col min="8461" max="8461" width="16.7109375" style="1" customWidth="1"/>
    <col min="8462" max="8467" width="9.85546875" style="1" customWidth="1"/>
    <col min="8468" max="8468" width="12.42578125" style="1" customWidth="1"/>
    <col min="8469" max="8474" width="9.85546875" style="1" customWidth="1"/>
    <col min="8475" max="8477" width="6.42578125" style="1" customWidth="1"/>
    <col min="8478" max="8481" width="14.42578125" style="1" customWidth="1"/>
    <col min="8482" max="8707" width="9.140625" style="1"/>
    <col min="8708" max="8708" width="5.28515625" style="1" customWidth="1"/>
    <col min="8709" max="8709" width="14.42578125" style="1" customWidth="1"/>
    <col min="8710" max="8711" width="21.28515625" style="1" customWidth="1"/>
    <col min="8712" max="8716" width="14.42578125" style="1" customWidth="1"/>
    <col min="8717" max="8717" width="16.7109375" style="1" customWidth="1"/>
    <col min="8718" max="8723" width="9.85546875" style="1" customWidth="1"/>
    <col min="8724" max="8724" width="12.42578125" style="1" customWidth="1"/>
    <col min="8725" max="8730" width="9.85546875" style="1" customWidth="1"/>
    <col min="8731" max="8733" width="6.42578125" style="1" customWidth="1"/>
    <col min="8734" max="8737" width="14.42578125" style="1" customWidth="1"/>
    <col min="8738" max="8963" width="9.140625" style="1"/>
    <col min="8964" max="8964" width="5.28515625" style="1" customWidth="1"/>
    <col min="8965" max="8965" width="14.42578125" style="1" customWidth="1"/>
    <col min="8966" max="8967" width="21.28515625" style="1" customWidth="1"/>
    <col min="8968" max="8972" width="14.42578125" style="1" customWidth="1"/>
    <col min="8973" max="8973" width="16.7109375" style="1" customWidth="1"/>
    <col min="8974" max="8979" width="9.85546875" style="1" customWidth="1"/>
    <col min="8980" max="8980" width="12.42578125" style="1" customWidth="1"/>
    <col min="8981" max="8986" width="9.85546875" style="1" customWidth="1"/>
    <col min="8987" max="8989" width="6.42578125" style="1" customWidth="1"/>
    <col min="8990" max="8993" width="14.42578125" style="1" customWidth="1"/>
    <col min="8994" max="9219" width="9.140625" style="1"/>
    <col min="9220" max="9220" width="5.28515625" style="1" customWidth="1"/>
    <col min="9221" max="9221" width="14.42578125" style="1" customWidth="1"/>
    <col min="9222" max="9223" width="21.28515625" style="1" customWidth="1"/>
    <col min="9224" max="9228" width="14.42578125" style="1" customWidth="1"/>
    <col min="9229" max="9229" width="16.7109375" style="1" customWidth="1"/>
    <col min="9230" max="9235" width="9.85546875" style="1" customWidth="1"/>
    <col min="9236" max="9236" width="12.42578125" style="1" customWidth="1"/>
    <col min="9237" max="9242" width="9.85546875" style="1" customWidth="1"/>
    <col min="9243" max="9245" width="6.42578125" style="1" customWidth="1"/>
    <col min="9246" max="9249" width="14.42578125" style="1" customWidth="1"/>
    <col min="9250" max="9475" width="9.140625" style="1"/>
    <col min="9476" max="9476" width="5.28515625" style="1" customWidth="1"/>
    <col min="9477" max="9477" width="14.42578125" style="1" customWidth="1"/>
    <col min="9478" max="9479" width="21.28515625" style="1" customWidth="1"/>
    <col min="9480" max="9484" width="14.42578125" style="1" customWidth="1"/>
    <col min="9485" max="9485" width="16.7109375" style="1" customWidth="1"/>
    <col min="9486" max="9491" width="9.85546875" style="1" customWidth="1"/>
    <col min="9492" max="9492" width="12.42578125" style="1" customWidth="1"/>
    <col min="9493" max="9498" width="9.85546875" style="1" customWidth="1"/>
    <col min="9499" max="9501" width="6.42578125" style="1" customWidth="1"/>
    <col min="9502" max="9505" width="14.42578125" style="1" customWidth="1"/>
    <col min="9506" max="9731" width="9.140625" style="1"/>
    <col min="9732" max="9732" width="5.28515625" style="1" customWidth="1"/>
    <col min="9733" max="9733" width="14.42578125" style="1" customWidth="1"/>
    <col min="9734" max="9735" width="21.28515625" style="1" customWidth="1"/>
    <col min="9736" max="9740" width="14.42578125" style="1" customWidth="1"/>
    <col min="9741" max="9741" width="16.7109375" style="1" customWidth="1"/>
    <col min="9742" max="9747" width="9.85546875" style="1" customWidth="1"/>
    <col min="9748" max="9748" width="12.42578125" style="1" customWidth="1"/>
    <col min="9749" max="9754" width="9.85546875" style="1" customWidth="1"/>
    <col min="9755" max="9757" width="6.42578125" style="1" customWidth="1"/>
    <col min="9758" max="9761" width="14.42578125" style="1" customWidth="1"/>
    <col min="9762" max="9987" width="9.140625" style="1"/>
    <col min="9988" max="9988" width="5.28515625" style="1" customWidth="1"/>
    <col min="9989" max="9989" width="14.42578125" style="1" customWidth="1"/>
    <col min="9990" max="9991" width="21.28515625" style="1" customWidth="1"/>
    <col min="9992" max="9996" width="14.42578125" style="1" customWidth="1"/>
    <col min="9997" max="9997" width="16.7109375" style="1" customWidth="1"/>
    <col min="9998" max="10003" width="9.85546875" style="1" customWidth="1"/>
    <col min="10004" max="10004" width="12.42578125" style="1" customWidth="1"/>
    <col min="10005" max="10010" width="9.85546875" style="1" customWidth="1"/>
    <col min="10011" max="10013" width="6.42578125" style="1" customWidth="1"/>
    <col min="10014" max="10017" width="14.42578125" style="1" customWidth="1"/>
    <col min="10018" max="10243" width="9.140625" style="1"/>
    <col min="10244" max="10244" width="5.28515625" style="1" customWidth="1"/>
    <col min="10245" max="10245" width="14.42578125" style="1" customWidth="1"/>
    <col min="10246" max="10247" width="21.28515625" style="1" customWidth="1"/>
    <col min="10248" max="10252" width="14.42578125" style="1" customWidth="1"/>
    <col min="10253" max="10253" width="16.7109375" style="1" customWidth="1"/>
    <col min="10254" max="10259" width="9.85546875" style="1" customWidth="1"/>
    <col min="10260" max="10260" width="12.42578125" style="1" customWidth="1"/>
    <col min="10261" max="10266" width="9.85546875" style="1" customWidth="1"/>
    <col min="10267" max="10269" width="6.42578125" style="1" customWidth="1"/>
    <col min="10270" max="10273" width="14.42578125" style="1" customWidth="1"/>
    <col min="10274" max="10499" width="9.140625" style="1"/>
    <col min="10500" max="10500" width="5.28515625" style="1" customWidth="1"/>
    <col min="10501" max="10501" width="14.42578125" style="1" customWidth="1"/>
    <col min="10502" max="10503" width="21.28515625" style="1" customWidth="1"/>
    <col min="10504" max="10508" width="14.42578125" style="1" customWidth="1"/>
    <col min="10509" max="10509" width="16.7109375" style="1" customWidth="1"/>
    <col min="10510" max="10515" width="9.85546875" style="1" customWidth="1"/>
    <col min="10516" max="10516" width="12.42578125" style="1" customWidth="1"/>
    <col min="10517" max="10522" width="9.85546875" style="1" customWidth="1"/>
    <col min="10523" max="10525" width="6.42578125" style="1" customWidth="1"/>
    <col min="10526" max="10529" width="14.42578125" style="1" customWidth="1"/>
    <col min="10530" max="10755" width="9.140625" style="1"/>
    <col min="10756" max="10756" width="5.28515625" style="1" customWidth="1"/>
    <col min="10757" max="10757" width="14.42578125" style="1" customWidth="1"/>
    <col min="10758" max="10759" width="21.28515625" style="1" customWidth="1"/>
    <col min="10760" max="10764" width="14.42578125" style="1" customWidth="1"/>
    <col min="10765" max="10765" width="16.7109375" style="1" customWidth="1"/>
    <col min="10766" max="10771" width="9.85546875" style="1" customWidth="1"/>
    <col min="10772" max="10772" width="12.42578125" style="1" customWidth="1"/>
    <col min="10773" max="10778" width="9.85546875" style="1" customWidth="1"/>
    <col min="10779" max="10781" width="6.42578125" style="1" customWidth="1"/>
    <col min="10782" max="10785" width="14.42578125" style="1" customWidth="1"/>
    <col min="10786" max="11011" width="9.140625" style="1"/>
    <col min="11012" max="11012" width="5.28515625" style="1" customWidth="1"/>
    <col min="11013" max="11013" width="14.42578125" style="1" customWidth="1"/>
    <col min="11014" max="11015" width="21.28515625" style="1" customWidth="1"/>
    <col min="11016" max="11020" width="14.42578125" style="1" customWidth="1"/>
    <col min="11021" max="11021" width="16.7109375" style="1" customWidth="1"/>
    <col min="11022" max="11027" width="9.85546875" style="1" customWidth="1"/>
    <col min="11028" max="11028" width="12.42578125" style="1" customWidth="1"/>
    <col min="11029" max="11034" width="9.85546875" style="1" customWidth="1"/>
    <col min="11035" max="11037" width="6.42578125" style="1" customWidth="1"/>
    <col min="11038" max="11041" width="14.42578125" style="1" customWidth="1"/>
    <col min="11042" max="11267" width="9.140625" style="1"/>
    <col min="11268" max="11268" width="5.28515625" style="1" customWidth="1"/>
    <col min="11269" max="11269" width="14.42578125" style="1" customWidth="1"/>
    <col min="11270" max="11271" width="21.28515625" style="1" customWidth="1"/>
    <col min="11272" max="11276" width="14.42578125" style="1" customWidth="1"/>
    <col min="11277" max="11277" width="16.7109375" style="1" customWidth="1"/>
    <col min="11278" max="11283" width="9.85546875" style="1" customWidth="1"/>
    <col min="11284" max="11284" width="12.42578125" style="1" customWidth="1"/>
    <col min="11285" max="11290" width="9.85546875" style="1" customWidth="1"/>
    <col min="11291" max="11293" width="6.42578125" style="1" customWidth="1"/>
    <col min="11294" max="11297" width="14.42578125" style="1" customWidth="1"/>
    <col min="11298" max="11523" width="9.140625" style="1"/>
    <col min="11524" max="11524" width="5.28515625" style="1" customWidth="1"/>
    <col min="11525" max="11525" width="14.42578125" style="1" customWidth="1"/>
    <col min="11526" max="11527" width="21.28515625" style="1" customWidth="1"/>
    <col min="11528" max="11532" width="14.42578125" style="1" customWidth="1"/>
    <col min="11533" max="11533" width="16.7109375" style="1" customWidth="1"/>
    <col min="11534" max="11539" width="9.85546875" style="1" customWidth="1"/>
    <col min="11540" max="11540" width="12.42578125" style="1" customWidth="1"/>
    <col min="11541" max="11546" width="9.85546875" style="1" customWidth="1"/>
    <col min="11547" max="11549" width="6.42578125" style="1" customWidth="1"/>
    <col min="11550" max="11553" width="14.42578125" style="1" customWidth="1"/>
    <col min="11554" max="11779" width="9.140625" style="1"/>
    <col min="11780" max="11780" width="5.28515625" style="1" customWidth="1"/>
    <col min="11781" max="11781" width="14.42578125" style="1" customWidth="1"/>
    <col min="11782" max="11783" width="21.28515625" style="1" customWidth="1"/>
    <col min="11784" max="11788" width="14.42578125" style="1" customWidth="1"/>
    <col min="11789" max="11789" width="16.7109375" style="1" customWidth="1"/>
    <col min="11790" max="11795" width="9.85546875" style="1" customWidth="1"/>
    <col min="11796" max="11796" width="12.42578125" style="1" customWidth="1"/>
    <col min="11797" max="11802" width="9.85546875" style="1" customWidth="1"/>
    <col min="11803" max="11805" width="6.42578125" style="1" customWidth="1"/>
    <col min="11806" max="11809" width="14.42578125" style="1" customWidth="1"/>
    <col min="11810" max="12035" width="9.140625" style="1"/>
    <col min="12036" max="12036" width="5.28515625" style="1" customWidth="1"/>
    <col min="12037" max="12037" width="14.42578125" style="1" customWidth="1"/>
    <col min="12038" max="12039" width="21.28515625" style="1" customWidth="1"/>
    <col min="12040" max="12044" width="14.42578125" style="1" customWidth="1"/>
    <col min="12045" max="12045" width="16.7109375" style="1" customWidth="1"/>
    <col min="12046" max="12051" width="9.85546875" style="1" customWidth="1"/>
    <col min="12052" max="12052" width="12.42578125" style="1" customWidth="1"/>
    <col min="12053" max="12058" width="9.85546875" style="1" customWidth="1"/>
    <col min="12059" max="12061" width="6.42578125" style="1" customWidth="1"/>
    <col min="12062" max="12065" width="14.42578125" style="1" customWidth="1"/>
    <col min="12066" max="12291" width="9.140625" style="1"/>
    <col min="12292" max="12292" width="5.28515625" style="1" customWidth="1"/>
    <col min="12293" max="12293" width="14.42578125" style="1" customWidth="1"/>
    <col min="12294" max="12295" width="21.28515625" style="1" customWidth="1"/>
    <col min="12296" max="12300" width="14.42578125" style="1" customWidth="1"/>
    <col min="12301" max="12301" width="16.7109375" style="1" customWidth="1"/>
    <col min="12302" max="12307" width="9.85546875" style="1" customWidth="1"/>
    <col min="12308" max="12308" width="12.42578125" style="1" customWidth="1"/>
    <col min="12309" max="12314" width="9.85546875" style="1" customWidth="1"/>
    <col min="12315" max="12317" width="6.42578125" style="1" customWidth="1"/>
    <col min="12318" max="12321" width="14.42578125" style="1" customWidth="1"/>
    <col min="12322" max="12547" width="9.140625" style="1"/>
    <col min="12548" max="12548" width="5.28515625" style="1" customWidth="1"/>
    <col min="12549" max="12549" width="14.42578125" style="1" customWidth="1"/>
    <col min="12550" max="12551" width="21.28515625" style="1" customWidth="1"/>
    <col min="12552" max="12556" width="14.42578125" style="1" customWidth="1"/>
    <col min="12557" max="12557" width="16.7109375" style="1" customWidth="1"/>
    <col min="12558" max="12563" width="9.85546875" style="1" customWidth="1"/>
    <col min="12564" max="12564" width="12.42578125" style="1" customWidth="1"/>
    <col min="12565" max="12570" width="9.85546875" style="1" customWidth="1"/>
    <col min="12571" max="12573" width="6.42578125" style="1" customWidth="1"/>
    <col min="12574" max="12577" width="14.42578125" style="1" customWidth="1"/>
    <col min="12578" max="12803" width="9.140625" style="1"/>
    <col min="12804" max="12804" width="5.28515625" style="1" customWidth="1"/>
    <col min="12805" max="12805" width="14.42578125" style="1" customWidth="1"/>
    <col min="12806" max="12807" width="21.28515625" style="1" customWidth="1"/>
    <col min="12808" max="12812" width="14.42578125" style="1" customWidth="1"/>
    <col min="12813" max="12813" width="16.7109375" style="1" customWidth="1"/>
    <col min="12814" max="12819" width="9.85546875" style="1" customWidth="1"/>
    <col min="12820" max="12820" width="12.42578125" style="1" customWidth="1"/>
    <col min="12821" max="12826" width="9.85546875" style="1" customWidth="1"/>
    <col min="12827" max="12829" width="6.42578125" style="1" customWidth="1"/>
    <col min="12830" max="12833" width="14.42578125" style="1" customWidth="1"/>
    <col min="12834" max="13059" width="9.140625" style="1"/>
    <col min="13060" max="13060" width="5.28515625" style="1" customWidth="1"/>
    <col min="13061" max="13061" width="14.42578125" style="1" customWidth="1"/>
    <col min="13062" max="13063" width="21.28515625" style="1" customWidth="1"/>
    <col min="13064" max="13068" width="14.42578125" style="1" customWidth="1"/>
    <col min="13069" max="13069" width="16.7109375" style="1" customWidth="1"/>
    <col min="13070" max="13075" width="9.85546875" style="1" customWidth="1"/>
    <col min="13076" max="13076" width="12.42578125" style="1" customWidth="1"/>
    <col min="13077" max="13082" width="9.85546875" style="1" customWidth="1"/>
    <col min="13083" max="13085" width="6.42578125" style="1" customWidth="1"/>
    <col min="13086" max="13089" width="14.42578125" style="1" customWidth="1"/>
    <col min="13090" max="13315" width="9.140625" style="1"/>
    <col min="13316" max="13316" width="5.28515625" style="1" customWidth="1"/>
    <col min="13317" max="13317" width="14.42578125" style="1" customWidth="1"/>
    <col min="13318" max="13319" width="21.28515625" style="1" customWidth="1"/>
    <col min="13320" max="13324" width="14.42578125" style="1" customWidth="1"/>
    <col min="13325" max="13325" width="16.7109375" style="1" customWidth="1"/>
    <col min="13326" max="13331" width="9.85546875" style="1" customWidth="1"/>
    <col min="13332" max="13332" width="12.42578125" style="1" customWidth="1"/>
    <col min="13333" max="13338" width="9.85546875" style="1" customWidth="1"/>
    <col min="13339" max="13341" width="6.42578125" style="1" customWidth="1"/>
    <col min="13342" max="13345" width="14.42578125" style="1" customWidth="1"/>
    <col min="13346" max="13571" width="9.140625" style="1"/>
    <col min="13572" max="13572" width="5.28515625" style="1" customWidth="1"/>
    <col min="13573" max="13573" width="14.42578125" style="1" customWidth="1"/>
    <col min="13574" max="13575" width="21.28515625" style="1" customWidth="1"/>
    <col min="13576" max="13580" width="14.42578125" style="1" customWidth="1"/>
    <col min="13581" max="13581" width="16.7109375" style="1" customWidth="1"/>
    <col min="13582" max="13587" width="9.85546875" style="1" customWidth="1"/>
    <col min="13588" max="13588" width="12.42578125" style="1" customWidth="1"/>
    <col min="13589" max="13594" width="9.85546875" style="1" customWidth="1"/>
    <col min="13595" max="13597" width="6.42578125" style="1" customWidth="1"/>
    <col min="13598" max="13601" width="14.42578125" style="1" customWidth="1"/>
    <col min="13602" max="13827" width="9.140625" style="1"/>
    <col min="13828" max="13828" width="5.28515625" style="1" customWidth="1"/>
    <col min="13829" max="13829" width="14.42578125" style="1" customWidth="1"/>
    <col min="13830" max="13831" width="21.28515625" style="1" customWidth="1"/>
    <col min="13832" max="13836" width="14.42578125" style="1" customWidth="1"/>
    <col min="13837" max="13837" width="16.7109375" style="1" customWidth="1"/>
    <col min="13838" max="13843" width="9.85546875" style="1" customWidth="1"/>
    <col min="13844" max="13844" width="12.42578125" style="1" customWidth="1"/>
    <col min="13845" max="13850" width="9.85546875" style="1" customWidth="1"/>
    <col min="13851" max="13853" width="6.42578125" style="1" customWidth="1"/>
    <col min="13854" max="13857" width="14.42578125" style="1" customWidth="1"/>
    <col min="13858" max="14083" width="9.140625" style="1"/>
    <col min="14084" max="14084" width="5.28515625" style="1" customWidth="1"/>
    <col min="14085" max="14085" width="14.42578125" style="1" customWidth="1"/>
    <col min="14086" max="14087" width="21.28515625" style="1" customWidth="1"/>
    <col min="14088" max="14092" width="14.42578125" style="1" customWidth="1"/>
    <col min="14093" max="14093" width="16.7109375" style="1" customWidth="1"/>
    <col min="14094" max="14099" width="9.85546875" style="1" customWidth="1"/>
    <col min="14100" max="14100" width="12.42578125" style="1" customWidth="1"/>
    <col min="14101" max="14106" width="9.85546875" style="1" customWidth="1"/>
    <col min="14107" max="14109" width="6.42578125" style="1" customWidth="1"/>
    <col min="14110" max="14113" width="14.42578125" style="1" customWidth="1"/>
    <col min="14114" max="14339" width="9.140625" style="1"/>
    <col min="14340" max="14340" width="5.28515625" style="1" customWidth="1"/>
    <col min="14341" max="14341" width="14.42578125" style="1" customWidth="1"/>
    <col min="14342" max="14343" width="21.28515625" style="1" customWidth="1"/>
    <col min="14344" max="14348" width="14.42578125" style="1" customWidth="1"/>
    <col min="14349" max="14349" width="16.7109375" style="1" customWidth="1"/>
    <col min="14350" max="14355" width="9.85546875" style="1" customWidth="1"/>
    <col min="14356" max="14356" width="12.42578125" style="1" customWidth="1"/>
    <col min="14357" max="14362" width="9.85546875" style="1" customWidth="1"/>
    <col min="14363" max="14365" width="6.42578125" style="1" customWidth="1"/>
    <col min="14366" max="14369" width="14.42578125" style="1" customWidth="1"/>
    <col min="14370" max="14595" width="9.140625" style="1"/>
    <col min="14596" max="14596" width="5.28515625" style="1" customWidth="1"/>
    <col min="14597" max="14597" width="14.42578125" style="1" customWidth="1"/>
    <col min="14598" max="14599" width="21.28515625" style="1" customWidth="1"/>
    <col min="14600" max="14604" width="14.42578125" style="1" customWidth="1"/>
    <col min="14605" max="14605" width="16.7109375" style="1" customWidth="1"/>
    <col min="14606" max="14611" width="9.85546875" style="1" customWidth="1"/>
    <col min="14612" max="14612" width="12.42578125" style="1" customWidth="1"/>
    <col min="14613" max="14618" width="9.85546875" style="1" customWidth="1"/>
    <col min="14619" max="14621" width="6.42578125" style="1" customWidth="1"/>
    <col min="14622" max="14625" width="14.42578125" style="1" customWidth="1"/>
    <col min="14626" max="14851" width="9.140625" style="1"/>
    <col min="14852" max="14852" width="5.28515625" style="1" customWidth="1"/>
    <col min="14853" max="14853" width="14.42578125" style="1" customWidth="1"/>
    <col min="14854" max="14855" width="21.28515625" style="1" customWidth="1"/>
    <col min="14856" max="14860" width="14.42578125" style="1" customWidth="1"/>
    <col min="14861" max="14861" width="16.7109375" style="1" customWidth="1"/>
    <col min="14862" max="14867" width="9.85546875" style="1" customWidth="1"/>
    <col min="14868" max="14868" width="12.42578125" style="1" customWidth="1"/>
    <col min="14869" max="14874" width="9.85546875" style="1" customWidth="1"/>
    <col min="14875" max="14877" width="6.42578125" style="1" customWidth="1"/>
    <col min="14878" max="14881" width="14.42578125" style="1" customWidth="1"/>
    <col min="14882" max="15107" width="9.140625" style="1"/>
    <col min="15108" max="15108" width="5.28515625" style="1" customWidth="1"/>
    <col min="15109" max="15109" width="14.42578125" style="1" customWidth="1"/>
    <col min="15110" max="15111" width="21.28515625" style="1" customWidth="1"/>
    <col min="15112" max="15116" width="14.42578125" style="1" customWidth="1"/>
    <col min="15117" max="15117" width="16.7109375" style="1" customWidth="1"/>
    <col min="15118" max="15123" width="9.85546875" style="1" customWidth="1"/>
    <col min="15124" max="15124" width="12.42578125" style="1" customWidth="1"/>
    <col min="15125" max="15130" width="9.85546875" style="1" customWidth="1"/>
    <col min="15131" max="15133" width="6.42578125" style="1" customWidth="1"/>
    <col min="15134" max="15137" width="14.42578125" style="1" customWidth="1"/>
    <col min="15138" max="15363" width="9.140625" style="1"/>
    <col min="15364" max="15364" width="5.28515625" style="1" customWidth="1"/>
    <col min="15365" max="15365" width="14.42578125" style="1" customWidth="1"/>
    <col min="15366" max="15367" width="21.28515625" style="1" customWidth="1"/>
    <col min="15368" max="15372" width="14.42578125" style="1" customWidth="1"/>
    <col min="15373" max="15373" width="16.7109375" style="1" customWidth="1"/>
    <col min="15374" max="15379" width="9.85546875" style="1" customWidth="1"/>
    <col min="15380" max="15380" width="12.42578125" style="1" customWidth="1"/>
    <col min="15381" max="15386" width="9.85546875" style="1" customWidth="1"/>
    <col min="15387" max="15389" width="6.42578125" style="1" customWidth="1"/>
    <col min="15390" max="15393" width="14.42578125" style="1" customWidth="1"/>
    <col min="15394" max="15619" width="9.140625" style="1"/>
    <col min="15620" max="15620" width="5.28515625" style="1" customWidth="1"/>
    <col min="15621" max="15621" width="14.42578125" style="1" customWidth="1"/>
    <col min="15622" max="15623" width="21.28515625" style="1" customWidth="1"/>
    <col min="15624" max="15628" width="14.42578125" style="1" customWidth="1"/>
    <col min="15629" max="15629" width="16.7109375" style="1" customWidth="1"/>
    <col min="15630" max="15635" width="9.85546875" style="1" customWidth="1"/>
    <col min="15636" max="15636" width="12.42578125" style="1" customWidth="1"/>
    <col min="15637" max="15642" width="9.85546875" style="1" customWidth="1"/>
    <col min="15643" max="15645" width="6.42578125" style="1" customWidth="1"/>
    <col min="15646" max="15649" width="14.42578125" style="1" customWidth="1"/>
    <col min="15650" max="15875" width="9.140625" style="1"/>
    <col min="15876" max="15876" width="5.28515625" style="1" customWidth="1"/>
    <col min="15877" max="15877" width="14.42578125" style="1" customWidth="1"/>
    <col min="15878" max="15879" width="21.28515625" style="1" customWidth="1"/>
    <col min="15880" max="15884" width="14.42578125" style="1" customWidth="1"/>
    <col min="15885" max="15885" width="16.7109375" style="1" customWidth="1"/>
    <col min="15886" max="15891" width="9.85546875" style="1" customWidth="1"/>
    <col min="15892" max="15892" width="12.42578125" style="1" customWidth="1"/>
    <col min="15893" max="15898" width="9.85546875" style="1" customWidth="1"/>
    <col min="15899" max="15901" width="6.42578125" style="1" customWidth="1"/>
    <col min="15902" max="15905" width="14.42578125" style="1" customWidth="1"/>
    <col min="15906" max="16131" width="9.140625" style="1"/>
    <col min="16132" max="16132" width="5.28515625" style="1" customWidth="1"/>
    <col min="16133" max="16133" width="14.42578125" style="1" customWidth="1"/>
    <col min="16134" max="16135" width="21.28515625" style="1" customWidth="1"/>
    <col min="16136" max="16140" width="14.42578125" style="1" customWidth="1"/>
    <col min="16141" max="16141" width="16.7109375" style="1" customWidth="1"/>
    <col min="16142" max="16147" width="9.85546875" style="1" customWidth="1"/>
    <col min="16148" max="16148" width="12.42578125" style="1" customWidth="1"/>
    <col min="16149" max="16154" width="9.85546875" style="1" customWidth="1"/>
    <col min="16155" max="16157" width="6.42578125" style="1" customWidth="1"/>
    <col min="16158" max="16161" width="14.42578125" style="1" customWidth="1"/>
    <col min="16162" max="16384" width="9.140625" style="1"/>
  </cols>
  <sheetData>
    <row r="1" spans="1:35" ht="20.100000000000001" customHeight="1" thickTop="1" thickBot="1" x14ac:dyDescent="0.3">
      <c r="B1" s="177" t="s">
        <v>18</v>
      </c>
      <c r="C1" s="178"/>
      <c r="D1" s="178"/>
      <c r="E1" s="64"/>
      <c r="F1" s="64"/>
      <c r="G1" s="179"/>
      <c r="H1" s="64"/>
      <c r="I1" s="64"/>
      <c r="J1" s="180"/>
      <c r="K1" s="64"/>
      <c r="L1" s="64"/>
      <c r="M1" s="64"/>
      <c r="N1" s="64"/>
      <c r="O1" s="64"/>
      <c r="P1" s="64"/>
      <c r="Q1" s="66"/>
      <c r="R1" s="66"/>
      <c r="S1" s="66"/>
      <c r="T1" s="66"/>
      <c r="U1" s="66"/>
      <c r="V1" s="66"/>
      <c r="W1" s="66"/>
      <c r="X1" s="66"/>
      <c r="Y1" s="64"/>
      <c r="Z1" s="64"/>
      <c r="AA1" s="64"/>
      <c r="AB1" s="64"/>
      <c r="AC1" s="64"/>
      <c r="AD1" s="181"/>
      <c r="AE1" s="182" t="s">
        <v>0</v>
      </c>
      <c r="AF1" s="183"/>
      <c r="AG1" s="184"/>
      <c r="AH1" s="185" t="s">
        <v>1</v>
      </c>
      <c r="AI1" s="186"/>
    </row>
    <row r="2" spans="1:35" ht="20.100000000000001" customHeight="1" thickBot="1" x14ac:dyDescent="0.3">
      <c r="B2" s="187" t="s">
        <v>91</v>
      </c>
      <c r="C2" s="2"/>
      <c r="D2" s="2"/>
      <c r="E2" s="3"/>
      <c r="F2" s="3"/>
      <c r="G2" s="4"/>
      <c r="H2" s="5"/>
      <c r="I2" s="5"/>
      <c r="J2" s="6"/>
      <c r="K2" s="5"/>
      <c r="L2" s="5"/>
      <c r="M2" s="5"/>
      <c r="N2" s="5"/>
      <c r="O2" s="5"/>
      <c r="P2" s="5"/>
      <c r="Q2" s="7"/>
      <c r="R2" s="7"/>
      <c r="S2" s="7"/>
      <c r="T2" s="7"/>
      <c r="U2" s="7"/>
      <c r="V2" s="7"/>
      <c r="W2" s="7"/>
      <c r="X2" s="7"/>
      <c r="Y2" s="5"/>
      <c r="Z2" s="5"/>
      <c r="AA2" s="5"/>
      <c r="AB2" s="5"/>
      <c r="AC2" s="5"/>
      <c r="AD2" s="8"/>
      <c r="AE2" s="357" t="s">
        <v>19</v>
      </c>
      <c r="AF2" s="359"/>
      <c r="AG2" s="360"/>
      <c r="AH2" s="357" t="s">
        <v>43</v>
      </c>
      <c r="AI2" s="358"/>
    </row>
    <row r="3" spans="1:35" ht="18" customHeight="1" x14ac:dyDescent="0.25">
      <c r="B3" s="188"/>
      <c r="C3" s="9"/>
      <c r="D3" s="9"/>
      <c r="E3" s="5"/>
      <c r="F3" s="5"/>
      <c r="G3" s="5"/>
      <c r="H3" s="5"/>
      <c r="I3" s="5"/>
      <c r="J3" s="6"/>
      <c r="K3" s="5"/>
      <c r="L3" s="5"/>
      <c r="M3" s="5"/>
      <c r="N3" s="5"/>
      <c r="O3" s="5"/>
      <c r="P3" s="5"/>
      <c r="Q3" s="6"/>
      <c r="R3" s="6"/>
      <c r="S3" s="6"/>
      <c r="T3" s="6"/>
      <c r="U3" s="6"/>
      <c r="V3" s="6"/>
      <c r="W3" s="6"/>
      <c r="X3" s="5"/>
      <c r="Y3" s="5"/>
      <c r="Z3" s="5"/>
      <c r="AA3" s="5"/>
      <c r="AB3" s="5"/>
      <c r="AC3" s="5"/>
      <c r="AD3" s="5"/>
      <c r="AE3" s="5"/>
      <c r="AF3" s="5"/>
      <c r="AG3" s="5"/>
      <c r="AH3" s="5"/>
      <c r="AI3" s="189"/>
    </row>
    <row r="4" spans="1:35" ht="35.25" x14ac:dyDescent="0.5">
      <c r="A4" s="10"/>
      <c r="B4" s="190"/>
      <c r="C4" s="5"/>
      <c r="D4" s="11"/>
      <c r="E4" s="11"/>
      <c r="F4" s="11"/>
      <c r="G4" s="11"/>
      <c r="H4" s="361" t="s">
        <v>4</v>
      </c>
      <c r="I4" s="361"/>
      <c r="J4" s="361"/>
      <c r="K4" s="361"/>
      <c r="L4" s="361"/>
      <c r="M4" s="361"/>
      <c r="N4" s="361"/>
      <c r="O4" s="361"/>
      <c r="P4" s="361"/>
      <c r="Q4" s="361"/>
      <c r="R4" s="361"/>
      <c r="S4" s="361"/>
      <c r="T4" s="361"/>
      <c r="U4" s="361"/>
      <c r="V4" s="361"/>
      <c r="W4" s="361"/>
      <c r="X4" s="361"/>
      <c r="Y4" s="361"/>
      <c r="Z4" s="361"/>
      <c r="AA4" s="103"/>
      <c r="AB4" s="103"/>
      <c r="AC4" s="103"/>
      <c r="AD4" s="103"/>
      <c r="AE4" s="5"/>
      <c r="AF4" s="5"/>
      <c r="AG4" s="5"/>
      <c r="AH4" s="5"/>
      <c r="AI4" s="189"/>
    </row>
    <row r="5" spans="1:35" ht="35.25" x14ac:dyDescent="0.5">
      <c r="A5" s="13"/>
      <c r="B5" s="190"/>
      <c r="C5" s="5"/>
      <c r="D5" s="11"/>
      <c r="E5" s="11"/>
      <c r="F5" s="11"/>
      <c r="G5" s="11"/>
      <c r="H5" s="361" t="s">
        <v>2</v>
      </c>
      <c r="I5" s="361"/>
      <c r="J5" s="361"/>
      <c r="K5" s="361"/>
      <c r="L5" s="361"/>
      <c r="M5" s="361"/>
      <c r="N5" s="361"/>
      <c r="O5" s="361"/>
      <c r="P5" s="361"/>
      <c r="Q5" s="361"/>
      <c r="R5" s="361"/>
      <c r="S5" s="361"/>
      <c r="T5" s="361"/>
      <c r="U5" s="361"/>
      <c r="V5" s="361"/>
      <c r="W5" s="361"/>
      <c r="X5" s="361"/>
      <c r="Y5" s="361"/>
      <c r="Z5" s="361"/>
      <c r="AA5" s="103"/>
      <c r="AB5" s="103"/>
      <c r="AC5" s="103"/>
      <c r="AD5" s="103"/>
      <c r="AE5" s="5"/>
      <c r="AF5" s="5"/>
      <c r="AG5" s="5"/>
      <c r="AH5" s="5"/>
      <c r="AI5" s="189"/>
    </row>
    <row r="6" spans="1:35" ht="16.5" customHeight="1" x14ac:dyDescent="0.4">
      <c r="A6" s="13"/>
      <c r="B6" s="190"/>
      <c r="C6" s="14"/>
      <c r="D6" s="11"/>
      <c r="E6" s="11"/>
      <c r="F6" s="11"/>
      <c r="G6" s="11"/>
      <c r="H6" s="11"/>
      <c r="I6" s="5"/>
      <c r="J6" s="6"/>
      <c r="K6" s="5"/>
      <c r="L6" s="5"/>
      <c r="M6" s="5"/>
      <c r="N6" s="5"/>
      <c r="O6" s="5"/>
      <c r="P6" s="6"/>
      <c r="Q6" s="6"/>
      <c r="R6" s="5"/>
      <c r="S6" s="5"/>
      <c r="T6" s="5"/>
      <c r="U6" s="5"/>
      <c r="V6" s="5"/>
      <c r="W6" s="5"/>
      <c r="X6" s="5"/>
      <c r="Y6" s="5"/>
      <c r="Z6" s="5"/>
      <c r="AA6" s="5"/>
      <c r="AB6" s="5"/>
      <c r="AC6" s="5"/>
      <c r="AD6" s="5"/>
      <c r="AE6" s="5"/>
      <c r="AF6" s="5"/>
      <c r="AG6" s="5"/>
      <c r="AH6" s="5"/>
      <c r="AI6" s="189"/>
    </row>
    <row r="7" spans="1:35" ht="16.5" customHeight="1" x14ac:dyDescent="0.6">
      <c r="A7" s="13"/>
      <c r="B7" s="191"/>
      <c r="C7" s="76"/>
      <c r="D7" s="71"/>
      <c r="E7" s="71"/>
      <c r="F7" s="71"/>
      <c r="G7" s="71"/>
      <c r="H7" s="71"/>
      <c r="I7" s="15"/>
      <c r="J7" s="16"/>
      <c r="K7" s="71"/>
      <c r="L7" s="82"/>
      <c r="M7" s="82"/>
      <c r="N7" s="82"/>
      <c r="O7" s="82"/>
      <c r="P7" s="82"/>
      <c r="Q7" s="82"/>
      <c r="R7" s="82"/>
      <c r="S7" s="82"/>
      <c r="T7" s="82"/>
      <c r="U7" s="82"/>
      <c r="V7" s="82"/>
      <c r="W7" s="82"/>
      <c r="X7" s="71"/>
      <c r="Y7" s="15"/>
      <c r="Z7" s="15"/>
      <c r="AA7" s="15"/>
      <c r="AB7" s="82"/>
      <c r="AC7" s="82"/>
      <c r="AD7" s="82"/>
      <c r="AE7" s="82"/>
      <c r="AF7" s="82"/>
      <c r="AG7" s="82"/>
      <c r="AH7" s="15"/>
      <c r="AI7" s="189"/>
    </row>
    <row r="8" spans="1:35" ht="16.5" customHeight="1" x14ac:dyDescent="0.25">
      <c r="B8" s="192"/>
      <c r="C8" s="15"/>
      <c r="D8" s="15"/>
      <c r="E8" s="15"/>
      <c r="F8" s="15"/>
      <c r="G8" s="15"/>
      <c r="H8" s="15"/>
      <c r="I8" s="15"/>
      <c r="J8" s="16"/>
      <c r="K8" s="85"/>
      <c r="L8" s="84"/>
      <c r="M8" s="84"/>
      <c r="N8" s="84"/>
      <c r="O8" s="84"/>
      <c r="P8" s="84"/>
      <c r="Q8" s="84"/>
      <c r="R8" s="84"/>
      <c r="S8" s="84"/>
      <c r="T8" s="84"/>
      <c r="U8" s="84"/>
      <c r="V8" s="84"/>
      <c r="W8" s="84"/>
      <c r="X8" s="85"/>
      <c r="Y8" s="15"/>
      <c r="Z8" s="15"/>
      <c r="AA8" s="84"/>
      <c r="AB8" s="84"/>
      <c r="AC8" s="84"/>
      <c r="AD8" s="84"/>
      <c r="AE8" s="84"/>
      <c r="AF8" s="84"/>
      <c r="AG8" s="84"/>
      <c r="AH8" s="84"/>
      <c r="AI8" s="189"/>
    </row>
    <row r="9" spans="1:35" ht="16.5" customHeight="1" x14ac:dyDescent="0.25">
      <c r="B9" s="192"/>
      <c r="C9" s="15"/>
      <c r="D9" s="15"/>
      <c r="E9" s="15"/>
      <c r="F9" s="15"/>
      <c r="G9" s="15"/>
      <c r="H9" s="15"/>
      <c r="I9" s="15"/>
      <c r="J9" s="16"/>
      <c r="K9" s="15"/>
      <c r="L9" s="15"/>
      <c r="M9" s="15"/>
      <c r="N9" s="15"/>
      <c r="O9" s="15"/>
      <c r="P9" s="77"/>
      <c r="Q9" s="17"/>
      <c r="R9" s="17"/>
      <c r="S9" s="17"/>
      <c r="T9" s="17"/>
      <c r="U9" s="17"/>
      <c r="V9" s="17"/>
      <c r="W9" s="17"/>
      <c r="X9" s="17"/>
      <c r="Y9" s="15"/>
      <c r="Z9" s="15"/>
      <c r="AA9" s="15"/>
      <c r="AB9" s="15"/>
      <c r="AC9" s="15"/>
      <c r="AD9" s="15"/>
      <c r="AE9" s="15"/>
      <c r="AF9" s="15"/>
      <c r="AG9" s="15"/>
      <c r="AH9" s="15"/>
      <c r="AI9" s="189"/>
    </row>
    <row r="10" spans="1:35" ht="16.5" customHeight="1" x14ac:dyDescent="0.25">
      <c r="B10" s="192"/>
      <c r="C10" s="18"/>
      <c r="D10" s="18"/>
      <c r="E10" s="19"/>
      <c r="F10" s="18"/>
      <c r="G10" s="18"/>
      <c r="H10" s="18"/>
      <c r="I10" s="15"/>
      <c r="J10" s="16"/>
      <c r="K10" s="15"/>
      <c r="L10" s="15"/>
      <c r="M10" s="15"/>
      <c r="N10" s="15"/>
      <c r="O10" s="15"/>
      <c r="P10" s="15"/>
      <c r="Q10" s="16"/>
      <c r="R10" s="16"/>
      <c r="S10" s="16"/>
      <c r="T10" s="16"/>
      <c r="U10" s="16"/>
      <c r="V10" s="16"/>
      <c r="W10" s="16"/>
      <c r="X10" s="19"/>
      <c r="Y10" s="15"/>
      <c r="Z10" s="15"/>
      <c r="AA10" s="15"/>
      <c r="AB10" s="19"/>
      <c r="AC10" s="19"/>
      <c r="AD10" s="20"/>
      <c r="AE10" s="19"/>
      <c r="AF10" s="20"/>
      <c r="AG10" s="19"/>
      <c r="AH10" s="15"/>
      <c r="AI10" s="189"/>
    </row>
    <row r="11" spans="1:35" ht="16.5" customHeight="1" x14ac:dyDescent="0.25">
      <c r="B11" s="192"/>
      <c r="C11" s="75"/>
      <c r="D11" s="75"/>
      <c r="E11" s="75"/>
      <c r="F11" s="75"/>
      <c r="G11" s="75"/>
      <c r="H11" s="75"/>
      <c r="I11" s="21"/>
      <c r="J11" s="16"/>
      <c r="K11" s="15"/>
      <c r="L11" s="20"/>
      <c r="M11" s="19"/>
      <c r="N11" s="15"/>
      <c r="O11" s="15"/>
      <c r="P11" s="19"/>
      <c r="Q11" s="19"/>
      <c r="R11" s="19"/>
      <c r="S11" s="19"/>
      <c r="T11" s="19"/>
      <c r="U11" s="19"/>
      <c r="V11" s="19"/>
      <c r="W11" s="19"/>
      <c r="X11" s="22"/>
      <c r="Y11" s="15"/>
      <c r="Z11" s="15"/>
      <c r="AA11" s="15"/>
      <c r="AB11" s="86"/>
      <c r="AC11" s="86"/>
      <c r="AD11" s="75"/>
      <c r="AE11" s="75"/>
      <c r="AF11" s="22"/>
      <c r="AG11" s="78"/>
      <c r="AH11" s="15"/>
      <c r="AI11" s="189"/>
    </row>
    <row r="12" spans="1:35" ht="16.5" customHeight="1" x14ac:dyDescent="0.25">
      <c r="B12" s="192"/>
      <c r="C12" s="75"/>
      <c r="D12" s="75"/>
      <c r="E12" s="75"/>
      <c r="F12" s="23"/>
      <c r="G12" s="75"/>
      <c r="H12" s="24"/>
      <c r="I12" s="21"/>
      <c r="J12" s="16"/>
      <c r="K12" s="15"/>
      <c r="L12" s="75"/>
      <c r="M12" s="86"/>
      <c r="N12" s="86"/>
      <c r="O12" s="86"/>
      <c r="P12" s="86"/>
      <c r="Q12" s="22"/>
      <c r="R12" s="87"/>
      <c r="S12" s="87"/>
      <c r="T12" s="87"/>
      <c r="U12" s="87"/>
      <c r="V12" s="87"/>
      <c r="W12" s="87"/>
      <c r="X12" s="19"/>
      <c r="Y12" s="15"/>
      <c r="Z12" s="15"/>
      <c r="AA12" s="15"/>
      <c r="AB12" s="24"/>
      <c r="AC12" s="24"/>
      <c r="AD12" s="25"/>
      <c r="AE12" s="24"/>
      <c r="AF12" s="22"/>
      <c r="AG12" s="19"/>
      <c r="AH12" s="15"/>
      <c r="AI12" s="189"/>
    </row>
    <row r="13" spans="1:35" ht="16.5" customHeight="1" x14ac:dyDescent="0.25">
      <c r="B13" s="192"/>
      <c r="C13" s="26"/>
      <c r="D13" s="26"/>
      <c r="E13" s="19"/>
      <c r="F13" s="19"/>
      <c r="G13" s="19"/>
      <c r="H13" s="19"/>
      <c r="I13" s="15"/>
      <c r="J13" s="16"/>
      <c r="K13" s="15"/>
      <c r="L13" s="25"/>
      <c r="M13" s="24"/>
      <c r="N13" s="15"/>
      <c r="O13" s="15"/>
      <c r="P13" s="24"/>
      <c r="Q13" s="22"/>
      <c r="R13" s="19"/>
      <c r="S13" s="19"/>
      <c r="T13" s="19"/>
      <c r="U13" s="19"/>
      <c r="V13" s="19"/>
      <c r="W13" s="19"/>
      <c r="X13" s="15"/>
      <c r="Y13" s="15"/>
      <c r="Z13" s="15"/>
      <c r="AA13" s="15"/>
      <c r="AB13" s="16"/>
      <c r="AC13" s="16"/>
      <c r="AD13" s="16"/>
      <c r="AE13" s="15"/>
      <c r="AF13" s="16"/>
      <c r="AG13" s="15"/>
      <c r="AH13" s="15"/>
      <c r="AI13" s="189"/>
    </row>
    <row r="14" spans="1:35" ht="16.5" customHeight="1" x14ac:dyDescent="0.25">
      <c r="B14" s="192"/>
      <c r="C14" s="88"/>
      <c r="D14" s="89"/>
      <c r="E14" s="19"/>
      <c r="F14" s="19"/>
      <c r="G14" s="19"/>
      <c r="H14" s="19"/>
      <c r="I14" s="15"/>
      <c r="J14" s="16"/>
      <c r="K14" s="15"/>
      <c r="L14" s="72"/>
      <c r="M14" s="20"/>
      <c r="N14" s="20"/>
      <c r="O14" s="16"/>
      <c r="P14" s="16"/>
      <c r="Q14" s="72"/>
      <c r="R14" s="20"/>
      <c r="S14" s="20"/>
      <c r="T14" s="20"/>
      <c r="U14" s="20"/>
      <c r="V14" s="20"/>
      <c r="W14" s="20"/>
      <c r="X14" s="28"/>
      <c r="Y14" s="15"/>
      <c r="Z14" s="15"/>
      <c r="AA14" s="15"/>
      <c r="AB14" s="16"/>
      <c r="AC14" s="16"/>
      <c r="AD14" s="71"/>
      <c r="AE14" s="71"/>
      <c r="AF14" s="71"/>
      <c r="AG14" s="28"/>
      <c r="AH14" s="15"/>
      <c r="AI14" s="189"/>
    </row>
    <row r="15" spans="1:35" ht="16.5" customHeight="1" x14ac:dyDescent="0.25">
      <c r="B15" s="192"/>
      <c r="C15" s="30"/>
      <c r="D15" s="30"/>
      <c r="E15" s="73"/>
      <c r="F15" s="73"/>
      <c r="G15" s="73"/>
      <c r="H15" s="73"/>
      <c r="I15" s="15"/>
      <c r="J15" s="16"/>
      <c r="K15" s="15"/>
      <c r="L15" s="72"/>
      <c r="M15" s="20"/>
      <c r="N15" s="20"/>
      <c r="O15" s="16"/>
      <c r="P15" s="16"/>
      <c r="Q15" s="72"/>
      <c r="R15" s="90"/>
      <c r="S15" s="90"/>
      <c r="T15" s="90"/>
      <c r="U15" s="90"/>
      <c r="V15" s="90"/>
      <c r="W15" s="90"/>
      <c r="X15" s="28"/>
      <c r="Y15" s="15"/>
      <c r="Z15" s="15"/>
      <c r="AA15" s="15"/>
      <c r="AB15" s="16"/>
      <c r="AC15" s="16"/>
      <c r="AD15" s="71"/>
      <c r="AE15" s="71"/>
      <c r="AF15" s="71"/>
      <c r="AG15" s="28"/>
      <c r="AH15" s="15"/>
      <c r="AI15" s="189"/>
    </row>
    <row r="16" spans="1:35" ht="16.5" customHeight="1" x14ac:dyDescent="0.25">
      <c r="B16" s="192"/>
      <c r="C16" s="88"/>
      <c r="D16" s="30"/>
      <c r="E16" s="72"/>
      <c r="F16" s="72"/>
      <c r="G16" s="72"/>
      <c r="H16" s="72"/>
      <c r="I16" s="15"/>
      <c r="J16" s="16"/>
      <c r="K16" s="15"/>
      <c r="L16" s="72"/>
      <c r="M16" s="20"/>
      <c r="N16" s="20"/>
      <c r="O16" s="16"/>
      <c r="P16" s="16"/>
      <c r="Q16" s="72"/>
      <c r="R16" s="90"/>
      <c r="S16" s="90"/>
      <c r="T16" s="90"/>
      <c r="U16" s="90"/>
      <c r="V16" s="90"/>
      <c r="W16" s="90"/>
      <c r="X16" s="28"/>
      <c r="Y16" s="15"/>
      <c r="Z16" s="15"/>
      <c r="AA16" s="15"/>
      <c r="AB16" s="16"/>
      <c r="AC16" s="16"/>
      <c r="AD16" s="71"/>
      <c r="AE16" s="71"/>
      <c r="AF16" s="71"/>
      <c r="AG16" s="28"/>
      <c r="AH16" s="15"/>
      <c r="AI16" s="189"/>
    </row>
    <row r="17" spans="2:35" ht="16.5" customHeight="1" x14ac:dyDescent="0.25">
      <c r="B17" s="192"/>
      <c r="C17" s="30"/>
      <c r="D17" s="30"/>
      <c r="E17" s="73"/>
      <c r="F17" s="73"/>
      <c r="G17" s="73"/>
      <c r="H17" s="73"/>
      <c r="I17" s="15"/>
      <c r="J17" s="16"/>
      <c r="K17" s="15"/>
      <c r="L17" s="72"/>
      <c r="M17" s="20"/>
      <c r="N17" s="20"/>
      <c r="O17" s="16"/>
      <c r="P17" s="16"/>
      <c r="Q17" s="72"/>
      <c r="R17" s="90"/>
      <c r="S17" s="90"/>
      <c r="T17" s="90"/>
      <c r="U17" s="90"/>
      <c r="V17" s="90"/>
      <c r="W17" s="90"/>
      <c r="X17" s="28"/>
      <c r="Y17" s="15"/>
      <c r="Z17" s="15"/>
      <c r="AA17" s="15"/>
      <c r="AB17" s="16"/>
      <c r="AC17" s="16"/>
      <c r="AD17" s="71"/>
      <c r="AE17" s="71"/>
      <c r="AF17" s="71"/>
      <c r="AG17" s="28"/>
      <c r="AH17" s="15"/>
      <c r="AI17" s="189"/>
    </row>
    <row r="18" spans="2:35" ht="16.5" customHeight="1" x14ac:dyDescent="0.25">
      <c r="B18" s="192"/>
      <c r="C18" s="88"/>
      <c r="D18" s="89"/>
      <c r="E18" s="72"/>
      <c r="F18" s="72"/>
      <c r="G18" s="72"/>
      <c r="H18" s="72"/>
      <c r="I18" s="15"/>
      <c r="J18" s="16"/>
      <c r="K18" s="15"/>
      <c r="L18" s="72"/>
      <c r="M18" s="20"/>
      <c r="N18" s="20"/>
      <c r="O18" s="16"/>
      <c r="P18" s="16"/>
      <c r="Q18" s="72"/>
      <c r="R18" s="90"/>
      <c r="S18" s="90"/>
      <c r="T18" s="90"/>
      <c r="U18" s="90"/>
      <c r="V18" s="90"/>
      <c r="W18" s="90"/>
      <c r="X18" s="28"/>
      <c r="Y18" s="15"/>
      <c r="Z18" s="15"/>
      <c r="AA18" s="15"/>
      <c r="AB18" s="16"/>
      <c r="AC18" s="16"/>
      <c r="AD18" s="71"/>
      <c r="AE18" s="71"/>
      <c r="AF18" s="71"/>
      <c r="AG18" s="28"/>
      <c r="AH18" s="15"/>
      <c r="AI18" s="189"/>
    </row>
    <row r="19" spans="2:35" ht="16.5" customHeight="1" x14ac:dyDescent="0.25">
      <c r="B19" s="192"/>
      <c r="C19" s="30"/>
      <c r="D19" s="30"/>
      <c r="E19" s="73"/>
      <c r="F19" s="73"/>
      <c r="G19" s="73"/>
      <c r="H19" s="73"/>
      <c r="I19" s="15"/>
      <c r="J19" s="16"/>
      <c r="K19" s="15"/>
      <c r="L19" s="72"/>
      <c r="M19" s="20"/>
      <c r="N19" s="20"/>
      <c r="O19" s="16"/>
      <c r="P19" s="16"/>
      <c r="Q19" s="72"/>
      <c r="R19" s="90"/>
      <c r="S19" s="90"/>
      <c r="T19" s="90"/>
      <c r="U19" s="90"/>
      <c r="V19" s="90"/>
      <c r="W19" s="90"/>
      <c r="X19" s="71"/>
      <c r="Y19" s="15"/>
      <c r="Z19" s="15"/>
      <c r="AA19" s="15"/>
      <c r="AB19" s="16"/>
      <c r="AC19" s="16"/>
      <c r="AD19" s="71"/>
      <c r="AE19" s="71"/>
      <c r="AF19" s="71"/>
      <c r="AG19" s="71"/>
      <c r="AH19" s="15"/>
      <c r="AI19" s="189"/>
    </row>
    <row r="20" spans="2:35" ht="16.5" customHeight="1" x14ac:dyDescent="0.25">
      <c r="B20" s="192"/>
      <c r="C20" s="91"/>
      <c r="D20" s="92"/>
      <c r="E20" s="72"/>
      <c r="F20" s="72"/>
      <c r="G20" s="72"/>
      <c r="H20" s="72"/>
      <c r="I20" s="15"/>
      <c r="J20" s="16"/>
      <c r="K20" s="15"/>
      <c r="L20" s="72"/>
      <c r="M20" s="20"/>
      <c r="N20" s="20"/>
      <c r="O20" s="16"/>
      <c r="P20" s="16"/>
      <c r="Q20" s="72"/>
      <c r="R20" s="90"/>
      <c r="S20" s="90"/>
      <c r="T20" s="90"/>
      <c r="U20" s="90"/>
      <c r="V20" s="90"/>
      <c r="W20" s="90"/>
      <c r="X20" s="28"/>
      <c r="Y20" s="15"/>
      <c r="Z20" s="15"/>
      <c r="AA20" s="15"/>
      <c r="AB20" s="16"/>
      <c r="AC20" s="16"/>
      <c r="AD20" s="16"/>
      <c r="AE20" s="15"/>
      <c r="AF20" s="72"/>
      <c r="AG20" s="28"/>
      <c r="AH20" s="15"/>
      <c r="AI20" s="189"/>
    </row>
    <row r="21" spans="2:35" ht="16.5" customHeight="1" x14ac:dyDescent="0.25">
      <c r="B21" s="192"/>
      <c r="C21" s="30"/>
      <c r="D21" s="30"/>
      <c r="E21" s="73"/>
      <c r="F21" s="73"/>
      <c r="G21" s="73"/>
      <c r="H21" s="72"/>
      <c r="I21" s="15"/>
      <c r="J21" s="16"/>
      <c r="K21" s="15"/>
      <c r="L21" s="72"/>
      <c r="M21" s="20"/>
      <c r="N21" s="20"/>
      <c r="O21" s="16"/>
      <c r="P21" s="16"/>
      <c r="Q21" s="72"/>
      <c r="R21" s="90"/>
      <c r="S21" s="90"/>
      <c r="T21" s="90"/>
      <c r="U21" s="90"/>
      <c r="V21" s="90"/>
      <c r="W21" s="90"/>
      <c r="X21" s="71"/>
      <c r="Y21" s="15"/>
      <c r="Z21" s="15"/>
      <c r="AA21" s="15"/>
      <c r="AB21" s="16"/>
      <c r="AC21" s="16"/>
      <c r="AD21" s="16"/>
      <c r="AE21" s="15"/>
      <c r="AF21" s="16"/>
      <c r="AG21" s="71"/>
      <c r="AH21" s="15"/>
      <c r="AI21" s="189"/>
    </row>
    <row r="22" spans="2:35" ht="16.5" customHeight="1" x14ac:dyDescent="0.25">
      <c r="B22" s="192"/>
      <c r="C22" s="88"/>
      <c r="D22" s="89"/>
      <c r="E22" s="72"/>
      <c r="F22" s="72"/>
      <c r="G22" s="72"/>
      <c r="H22" s="72"/>
      <c r="I22" s="15"/>
      <c r="J22" s="16"/>
      <c r="K22" s="15"/>
      <c r="L22" s="72"/>
      <c r="M22" s="20"/>
      <c r="N22" s="20"/>
      <c r="O22" s="16"/>
      <c r="P22" s="16"/>
      <c r="Q22" s="72"/>
      <c r="R22" s="90"/>
      <c r="S22" s="90"/>
      <c r="T22" s="90"/>
      <c r="U22" s="90"/>
      <c r="V22" s="90"/>
      <c r="W22" s="90"/>
      <c r="X22" s="32"/>
      <c r="Y22" s="15"/>
      <c r="Z22" s="15"/>
      <c r="AA22" s="15"/>
      <c r="AB22" s="16"/>
      <c r="AC22" s="16"/>
      <c r="AD22" s="16"/>
      <c r="AE22" s="15"/>
      <c r="AF22" s="72"/>
      <c r="AG22" s="32"/>
      <c r="AH22" s="15"/>
      <c r="AI22" s="189"/>
    </row>
    <row r="23" spans="2:35" ht="16.5" customHeight="1" x14ac:dyDescent="0.25">
      <c r="B23" s="192"/>
      <c r="C23" s="30"/>
      <c r="D23" s="30"/>
      <c r="E23" s="73"/>
      <c r="F23" s="73"/>
      <c r="G23" s="73"/>
      <c r="H23" s="72"/>
      <c r="I23" s="15"/>
      <c r="J23" s="16"/>
      <c r="K23" s="15"/>
      <c r="L23" s="72"/>
      <c r="M23" s="20"/>
      <c r="N23" s="20"/>
      <c r="O23" s="16"/>
      <c r="P23" s="16"/>
      <c r="Q23" s="72"/>
      <c r="R23" s="90"/>
      <c r="S23" s="90"/>
      <c r="T23" s="90"/>
      <c r="U23" s="90"/>
      <c r="V23" s="90"/>
      <c r="W23" s="90"/>
      <c r="X23" s="15"/>
      <c r="Y23" s="15"/>
      <c r="Z23" s="15"/>
      <c r="AA23" s="15"/>
      <c r="AB23" s="15"/>
      <c r="AC23" s="15"/>
      <c r="AD23" s="15"/>
      <c r="AE23" s="15"/>
      <c r="AF23" s="15"/>
      <c r="AG23" s="15"/>
      <c r="AH23" s="15"/>
      <c r="AI23" s="189"/>
    </row>
    <row r="24" spans="2:35" ht="16.5" customHeight="1" x14ac:dyDescent="0.25">
      <c r="B24" s="192"/>
      <c r="C24" s="88"/>
      <c r="D24" s="89"/>
      <c r="E24" s="72"/>
      <c r="F24" s="72"/>
      <c r="G24" s="72"/>
      <c r="H24" s="72"/>
      <c r="I24" s="15"/>
      <c r="J24" s="16"/>
      <c r="K24" s="15"/>
      <c r="L24" s="72"/>
      <c r="M24" s="20"/>
      <c r="N24" s="20"/>
      <c r="O24" s="16"/>
      <c r="P24" s="16"/>
      <c r="Q24" s="72"/>
      <c r="R24" s="90"/>
      <c r="S24" s="90"/>
      <c r="T24" s="90"/>
      <c r="U24" s="90"/>
      <c r="V24" s="90"/>
      <c r="W24" s="90"/>
      <c r="X24" s="15"/>
      <c r="Y24" s="15"/>
      <c r="Z24" s="15"/>
      <c r="AA24" s="15"/>
      <c r="AB24" s="15"/>
      <c r="AC24" s="15"/>
      <c r="AD24" s="15"/>
      <c r="AE24" s="15"/>
      <c r="AF24" s="15"/>
      <c r="AG24" s="15"/>
      <c r="AH24" s="15"/>
      <c r="AI24" s="189"/>
    </row>
    <row r="25" spans="2:35" ht="16.5" customHeight="1" x14ac:dyDescent="0.6">
      <c r="B25" s="192"/>
      <c r="C25" s="30"/>
      <c r="D25" s="30"/>
      <c r="E25" s="73"/>
      <c r="F25" s="73"/>
      <c r="G25" s="73"/>
      <c r="H25" s="72"/>
      <c r="I25" s="15"/>
      <c r="J25" s="16"/>
      <c r="K25" s="15"/>
      <c r="L25" s="33"/>
      <c r="M25" s="20"/>
      <c r="N25" s="20"/>
      <c r="O25" s="16"/>
      <c r="P25" s="16"/>
      <c r="Q25" s="72"/>
      <c r="R25" s="90"/>
      <c r="S25" s="90"/>
      <c r="T25" s="90"/>
      <c r="U25" s="90"/>
      <c r="V25" s="90"/>
      <c r="W25" s="90"/>
      <c r="X25" s="15"/>
      <c r="Y25" s="15"/>
      <c r="Z25" s="15"/>
      <c r="AA25" s="15"/>
      <c r="AB25" s="82"/>
      <c r="AC25" s="82"/>
      <c r="AD25" s="82"/>
      <c r="AE25" s="82"/>
      <c r="AF25" s="82"/>
      <c r="AG25" s="82"/>
      <c r="AH25" s="15"/>
      <c r="AI25" s="189"/>
    </row>
    <row r="26" spans="2:35" ht="16.5" customHeight="1" x14ac:dyDescent="0.6">
      <c r="B26" s="192"/>
      <c r="C26" s="22"/>
      <c r="D26" s="72"/>
      <c r="E26" s="73"/>
      <c r="F26" s="73"/>
      <c r="G26" s="73"/>
      <c r="H26" s="73"/>
      <c r="I26" s="15"/>
      <c r="J26" s="16"/>
      <c r="K26" s="15"/>
      <c r="L26" s="72"/>
      <c r="M26" s="20"/>
      <c r="N26" s="20"/>
      <c r="O26" s="16"/>
      <c r="P26" s="16"/>
      <c r="Q26" s="72"/>
      <c r="R26" s="90"/>
      <c r="S26" s="90"/>
      <c r="T26" s="90"/>
      <c r="U26" s="90"/>
      <c r="V26" s="90"/>
      <c r="W26" s="90"/>
      <c r="X26" s="15"/>
      <c r="Y26" s="15"/>
      <c r="Z26" s="15"/>
      <c r="AA26" s="15"/>
      <c r="AB26" s="82"/>
      <c r="AC26" s="82"/>
      <c r="AD26" s="82"/>
      <c r="AE26" s="82"/>
      <c r="AF26" s="82"/>
      <c r="AG26" s="82"/>
      <c r="AH26" s="15"/>
      <c r="AI26" s="189"/>
    </row>
    <row r="27" spans="2:35" ht="16.5" customHeight="1" x14ac:dyDescent="0.25">
      <c r="B27" s="192"/>
      <c r="C27" s="72"/>
      <c r="D27" s="72"/>
      <c r="E27" s="73"/>
      <c r="F27" s="73"/>
      <c r="G27" s="73"/>
      <c r="H27" s="72"/>
      <c r="I27" s="15"/>
      <c r="J27" s="16"/>
      <c r="K27" s="15"/>
      <c r="L27" s="72"/>
      <c r="M27" s="20"/>
      <c r="N27" s="20"/>
      <c r="O27" s="16"/>
      <c r="P27" s="16"/>
      <c r="Q27" s="72"/>
      <c r="R27" s="90"/>
      <c r="S27" s="90"/>
      <c r="T27" s="90"/>
      <c r="U27" s="90"/>
      <c r="V27" s="90"/>
      <c r="W27" s="90"/>
      <c r="X27" s="15"/>
      <c r="Y27" s="15"/>
      <c r="Z27" s="15"/>
      <c r="AA27" s="83"/>
      <c r="AB27" s="83"/>
      <c r="AC27" s="83"/>
      <c r="AD27" s="83"/>
      <c r="AE27" s="83"/>
      <c r="AF27" s="83"/>
      <c r="AG27" s="83"/>
      <c r="AH27" s="83"/>
      <c r="AI27" s="189"/>
    </row>
    <row r="28" spans="2:35" ht="16.5" customHeight="1" x14ac:dyDescent="0.25">
      <c r="B28" s="192"/>
      <c r="C28" s="93"/>
      <c r="D28" s="22"/>
      <c r="E28" s="19"/>
      <c r="F28" s="19"/>
      <c r="G28" s="19"/>
      <c r="H28" s="19"/>
      <c r="I28" s="15"/>
      <c r="J28" s="16"/>
      <c r="K28" s="15"/>
      <c r="L28" s="72"/>
      <c r="M28" s="20"/>
      <c r="N28" s="20"/>
      <c r="O28" s="16"/>
      <c r="P28" s="16"/>
      <c r="Q28" s="72"/>
      <c r="R28" s="90"/>
      <c r="S28" s="90"/>
      <c r="T28" s="90"/>
      <c r="U28" s="90"/>
      <c r="V28" s="90"/>
      <c r="W28" s="90"/>
      <c r="X28" s="15"/>
      <c r="Y28" s="15"/>
      <c r="Z28" s="15"/>
      <c r="AA28" s="83"/>
      <c r="AB28" s="83"/>
      <c r="AC28" s="83"/>
      <c r="AD28" s="83"/>
      <c r="AE28" s="83"/>
      <c r="AF28" s="83"/>
      <c r="AG28" s="83"/>
      <c r="AH28" s="83"/>
      <c r="AI28" s="189"/>
    </row>
    <row r="29" spans="2:35" ht="16.5" customHeight="1" x14ac:dyDescent="0.25">
      <c r="B29" s="192"/>
      <c r="C29" s="72"/>
      <c r="D29" s="72"/>
      <c r="E29" s="73"/>
      <c r="F29" s="73"/>
      <c r="G29" s="73"/>
      <c r="H29" s="72"/>
      <c r="I29" s="15"/>
      <c r="J29" s="16"/>
      <c r="K29" s="15"/>
      <c r="L29" s="72"/>
      <c r="M29" s="20"/>
      <c r="N29" s="20"/>
      <c r="O29" s="16"/>
      <c r="P29" s="16"/>
      <c r="Q29" s="72"/>
      <c r="R29" s="90"/>
      <c r="S29" s="90"/>
      <c r="T29" s="90"/>
      <c r="U29" s="90"/>
      <c r="V29" s="90"/>
      <c r="W29" s="90"/>
      <c r="X29" s="15"/>
      <c r="Y29" s="15"/>
      <c r="Z29" s="15"/>
      <c r="AA29" s="15"/>
      <c r="AB29" s="15"/>
      <c r="AC29" s="15"/>
      <c r="AD29" s="15"/>
      <c r="AE29" s="15"/>
      <c r="AF29" s="15"/>
      <c r="AG29" s="15"/>
      <c r="AH29" s="15"/>
      <c r="AI29" s="189"/>
    </row>
    <row r="30" spans="2:35" ht="16.5" customHeight="1" x14ac:dyDescent="0.25">
      <c r="B30" s="192"/>
      <c r="C30" s="22"/>
      <c r="D30" s="72"/>
      <c r="E30" s="73"/>
      <c r="F30" s="73"/>
      <c r="G30" s="73"/>
      <c r="H30" s="73"/>
      <c r="I30" s="15"/>
      <c r="J30" s="16"/>
      <c r="K30" s="15"/>
      <c r="L30" s="72"/>
      <c r="M30" s="20"/>
      <c r="N30" s="20"/>
      <c r="O30" s="16"/>
      <c r="P30" s="16"/>
      <c r="Q30" s="72"/>
      <c r="R30" s="90"/>
      <c r="S30" s="90"/>
      <c r="T30" s="90"/>
      <c r="U30" s="90"/>
      <c r="V30" s="90"/>
      <c r="W30" s="90"/>
      <c r="X30" s="15"/>
      <c r="Y30" s="15"/>
      <c r="Z30" s="15"/>
      <c r="AA30" s="15"/>
      <c r="AB30" s="19"/>
      <c r="AC30" s="19"/>
      <c r="AD30" s="20"/>
      <c r="AE30" s="19"/>
      <c r="AF30" s="20"/>
      <c r="AG30" s="19"/>
      <c r="AH30" s="15"/>
      <c r="AI30" s="189"/>
    </row>
    <row r="31" spans="2:35" ht="16.5" customHeight="1" x14ac:dyDescent="0.25">
      <c r="B31" s="192"/>
      <c r="C31" s="22"/>
      <c r="D31" s="72"/>
      <c r="E31" s="73"/>
      <c r="F31" s="73"/>
      <c r="G31" s="73"/>
      <c r="H31" s="73"/>
      <c r="I31" s="15"/>
      <c r="J31" s="16"/>
      <c r="K31" s="15"/>
      <c r="L31" s="72"/>
      <c r="M31" s="20"/>
      <c r="N31" s="20"/>
      <c r="O31" s="16"/>
      <c r="P31" s="16"/>
      <c r="Q31" s="72"/>
      <c r="R31" s="90"/>
      <c r="S31" s="90"/>
      <c r="T31" s="90"/>
      <c r="U31" s="90"/>
      <c r="V31" s="90"/>
      <c r="W31" s="90"/>
      <c r="X31" s="15"/>
      <c r="Y31" s="15"/>
      <c r="Z31" s="15"/>
      <c r="AA31" s="15"/>
      <c r="AB31" s="19"/>
      <c r="AC31" s="19"/>
      <c r="AD31" s="20"/>
      <c r="AE31" s="19"/>
      <c r="AF31" s="20"/>
      <c r="AG31" s="19"/>
      <c r="AH31" s="15"/>
      <c r="AI31" s="189"/>
    </row>
    <row r="32" spans="2:35" ht="16.5" customHeight="1" x14ac:dyDescent="0.25">
      <c r="B32" s="192"/>
      <c r="C32" s="22"/>
      <c r="D32" s="72"/>
      <c r="E32" s="73"/>
      <c r="F32" s="73"/>
      <c r="G32" s="73"/>
      <c r="H32" s="73"/>
      <c r="I32" s="15"/>
      <c r="J32" s="16"/>
      <c r="K32" s="15"/>
      <c r="L32" s="72"/>
      <c r="M32" s="20"/>
      <c r="N32" s="20"/>
      <c r="O32" s="16"/>
      <c r="P32" s="16"/>
      <c r="Q32" s="72"/>
      <c r="R32" s="90"/>
      <c r="S32" s="90"/>
      <c r="T32" s="90"/>
      <c r="U32" s="90"/>
      <c r="V32" s="90"/>
      <c r="W32" s="90"/>
      <c r="X32" s="15"/>
      <c r="Y32" s="15"/>
      <c r="Z32" s="15"/>
      <c r="AA32" s="15"/>
      <c r="AB32" s="19"/>
      <c r="AC32" s="19"/>
      <c r="AD32" s="20"/>
      <c r="AE32" s="19"/>
      <c r="AF32" s="20"/>
      <c r="AG32" s="19"/>
      <c r="AH32" s="15"/>
      <c r="AI32" s="189"/>
    </row>
    <row r="33" spans="1:35" ht="16.5" customHeight="1" x14ac:dyDescent="0.25">
      <c r="B33" s="192"/>
      <c r="C33" s="22"/>
      <c r="D33" s="72"/>
      <c r="E33" s="73"/>
      <c r="F33" s="73"/>
      <c r="G33" s="73"/>
      <c r="H33" s="73"/>
      <c r="I33" s="15"/>
      <c r="J33" s="16"/>
      <c r="K33" s="15"/>
      <c r="L33" s="72"/>
      <c r="M33" s="20"/>
      <c r="N33" s="20"/>
      <c r="O33" s="16"/>
      <c r="P33" s="16"/>
      <c r="Q33" s="72"/>
      <c r="R33" s="90"/>
      <c r="S33" s="90"/>
      <c r="T33" s="90"/>
      <c r="U33" s="90"/>
      <c r="V33" s="90"/>
      <c r="W33" s="90"/>
      <c r="X33" s="15"/>
      <c r="Y33" s="15"/>
      <c r="Z33" s="15"/>
      <c r="AA33" s="15"/>
      <c r="AB33" s="19"/>
      <c r="AC33" s="19"/>
      <c r="AD33" s="20"/>
      <c r="AE33" s="19"/>
      <c r="AF33" s="20"/>
      <c r="AG33" s="19"/>
      <c r="AH33" s="15"/>
      <c r="AI33" s="189"/>
    </row>
    <row r="34" spans="1:35" ht="16.5" customHeight="1" x14ac:dyDescent="0.25">
      <c r="B34" s="192"/>
      <c r="C34" s="22"/>
      <c r="D34" s="72"/>
      <c r="E34" s="73"/>
      <c r="F34" s="73"/>
      <c r="G34" s="73"/>
      <c r="H34" s="73"/>
      <c r="I34" s="15"/>
      <c r="J34" s="16"/>
      <c r="K34" s="15"/>
      <c r="L34" s="72"/>
      <c r="M34" s="20"/>
      <c r="N34" s="20"/>
      <c r="O34" s="16"/>
      <c r="P34" s="16"/>
      <c r="Q34" s="72"/>
      <c r="R34" s="90"/>
      <c r="S34" s="90"/>
      <c r="T34" s="90"/>
      <c r="U34" s="90"/>
      <c r="V34" s="90"/>
      <c r="W34" s="90"/>
      <c r="X34" s="15"/>
      <c r="Y34" s="15"/>
      <c r="Z34" s="15"/>
      <c r="AA34" s="15"/>
      <c r="AB34" s="19"/>
      <c r="AC34" s="19"/>
      <c r="AD34" s="20"/>
      <c r="AE34" s="19"/>
      <c r="AF34" s="20"/>
      <c r="AG34" s="19"/>
      <c r="AH34" s="15"/>
      <c r="AI34" s="189"/>
    </row>
    <row r="35" spans="1:35" ht="16.5" customHeight="1" x14ac:dyDescent="0.25">
      <c r="B35" s="192"/>
      <c r="C35" s="22"/>
      <c r="D35" s="72"/>
      <c r="E35" s="73"/>
      <c r="F35" s="73"/>
      <c r="G35" s="73"/>
      <c r="H35" s="73"/>
      <c r="I35" s="15"/>
      <c r="J35" s="16"/>
      <c r="K35" s="15"/>
      <c r="L35" s="72"/>
      <c r="M35" s="20"/>
      <c r="N35" s="20"/>
      <c r="O35" s="16"/>
      <c r="P35" s="16"/>
      <c r="Q35" s="72"/>
      <c r="R35" s="90"/>
      <c r="S35" s="90"/>
      <c r="T35" s="90"/>
      <c r="U35" s="90"/>
      <c r="V35" s="90"/>
      <c r="W35" s="90"/>
      <c r="X35" s="15"/>
      <c r="Y35" s="15"/>
      <c r="Z35" s="15"/>
      <c r="AA35" s="15"/>
      <c r="AB35" s="19"/>
      <c r="AC35" s="19"/>
      <c r="AD35" s="20"/>
      <c r="AE35" s="19"/>
      <c r="AF35" s="20"/>
      <c r="AG35" s="19"/>
      <c r="AH35" s="15"/>
      <c r="AI35" s="189"/>
    </row>
    <row r="36" spans="1:35" ht="16.5" customHeight="1" x14ac:dyDescent="0.25">
      <c r="B36" s="192"/>
      <c r="C36" s="22"/>
      <c r="D36" s="72"/>
      <c r="E36" s="73"/>
      <c r="F36" s="73"/>
      <c r="G36" s="73"/>
      <c r="H36" s="73"/>
      <c r="I36" s="15"/>
      <c r="J36" s="16"/>
      <c r="K36" s="15"/>
      <c r="L36" s="72"/>
      <c r="M36" s="20"/>
      <c r="N36" s="20"/>
      <c r="O36" s="16"/>
      <c r="P36" s="16"/>
      <c r="Q36" s="72"/>
      <c r="R36" s="90"/>
      <c r="S36" s="90"/>
      <c r="T36" s="90"/>
      <c r="U36" s="90"/>
      <c r="V36" s="90"/>
      <c r="W36" s="90"/>
      <c r="X36" s="15"/>
      <c r="Y36" s="15"/>
      <c r="Z36" s="15"/>
      <c r="AA36" s="15"/>
      <c r="AB36" s="19"/>
      <c r="AC36" s="19"/>
      <c r="AD36" s="20"/>
      <c r="AE36" s="19"/>
      <c r="AF36" s="20"/>
      <c r="AG36" s="19"/>
      <c r="AH36" s="15"/>
      <c r="AI36" s="189"/>
    </row>
    <row r="37" spans="1:35" ht="16.5" customHeight="1" x14ac:dyDescent="0.25">
      <c r="B37" s="192"/>
      <c r="C37" s="22"/>
      <c r="D37" s="72"/>
      <c r="E37" s="73"/>
      <c r="F37" s="73"/>
      <c r="G37" s="73"/>
      <c r="H37" s="73"/>
      <c r="I37" s="15"/>
      <c r="J37" s="16"/>
      <c r="K37" s="15"/>
      <c r="L37" s="72"/>
      <c r="M37" s="20"/>
      <c r="N37" s="20"/>
      <c r="O37" s="16"/>
      <c r="P37" s="16"/>
      <c r="Q37" s="72"/>
      <c r="R37" s="90"/>
      <c r="S37" s="90"/>
      <c r="T37" s="90"/>
      <c r="U37" s="90"/>
      <c r="V37" s="90"/>
      <c r="W37" s="90"/>
      <c r="X37" s="15"/>
      <c r="Y37" s="15"/>
      <c r="Z37" s="15"/>
      <c r="AA37" s="15"/>
      <c r="AB37" s="19"/>
      <c r="AC37" s="19"/>
      <c r="AD37" s="20"/>
      <c r="AE37" s="19"/>
      <c r="AF37" s="20"/>
      <c r="AG37" s="19"/>
      <c r="AH37" s="15"/>
      <c r="AI37" s="189"/>
    </row>
    <row r="38" spans="1:35" ht="16.5" customHeight="1" x14ac:dyDescent="0.25">
      <c r="B38" s="192"/>
      <c r="C38" s="22"/>
      <c r="D38" s="72"/>
      <c r="E38" s="73"/>
      <c r="F38" s="73"/>
      <c r="G38" s="73"/>
      <c r="H38" s="73"/>
      <c r="I38" s="15"/>
      <c r="J38" s="16"/>
      <c r="K38" s="15"/>
      <c r="L38" s="72"/>
      <c r="M38" s="20"/>
      <c r="N38" s="20"/>
      <c r="O38" s="16"/>
      <c r="P38" s="16"/>
      <c r="Q38" s="72"/>
      <c r="R38" s="90"/>
      <c r="S38" s="90"/>
      <c r="T38" s="90"/>
      <c r="U38" s="90"/>
      <c r="V38" s="90"/>
      <c r="W38" s="90"/>
      <c r="X38" s="15"/>
      <c r="Y38" s="15"/>
      <c r="Z38" s="15"/>
      <c r="AA38" s="15"/>
      <c r="AB38" s="19"/>
      <c r="AC38" s="19"/>
      <c r="AD38" s="20"/>
      <c r="AE38" s="19"/>
      <c r="AF38" s="20"/>
      <c r="AG38" s="19"/>
      <c r="AH38" s="15"/>
      <c r="AI38" s="189"/>
    </row>
    <row r="39" spans="1:35" ht="16.5" customHeight="1" x14ac:dyDescent="0.25">
      <c r="B39" s="192"/>
      <c r="C39" s="22"/>
      <c r="D39" s="72"/>
      <c r="E39" s="73"/>
      <c r="F39" s="73"/>
      <c r="G39" s="73"/>
      <c r="H39" s="73"/>
      <c r="I39" s="15"/>
      <c r="J39" s="16"/>
      <c r="K39" s="15"/>
      <c r="L39" s="72"/>
      <c r="M39" s="20"/>
      <c r="N39" s="20"/>
      <c r="O39" s="16"/>
      <c r="P39" s="16"/>
      <c r="Q39" s="72"/>
      <c r="R39" s="90"/>
      <c r="S39" s="90"/>
      <c r="T39" s="90"/>
      <c r="U39" s="90"/>
      <c r="V39" s="90"/>
      <c r="W39" s="90"/>
      <c r="X39" s="15"/>
      <c r="Y39" s="15"/>
      <c r="Z39" s="15"/>
      <c r="AA39" s="15"/>
      <c r="AB39" s="19"/>
      <c r="AC39" s="19"/>
      <c r="AD39" s="20"/>
      <c r="AE39" s="19"/>
      <c r="AF39" s="20"/>
      <c r="AG39" s="19"/>
      <c r="AH39" s="15"/>
      <c r="AI39" s="189"/>
    </row>
    <row r="40" spans="1:35" ht="16.5" customHeight="1" x14ac:dyDescent="0.25">
      <c r="B40" s="192"/>
      <c r="C40" s="22"/>
      <c r="D40" s="72"/>
      <c r="E40" s="73"/>
      <c r="F40" s="73"/>
      <c r="G40" s="73"/>
      <c r="H40" s="73"/>
      <c r="I40" s="15"/>
      <c r="J40" s="16"/>
      <c r="K40" s="15"/>
      <c r="L40" s="72"/>
      <c r="M40" s="20"/>
      <c r="N40" s="20"/>
      <c r="O40" s="16"/>
      <c r="P40" s="16"/>
      <c r="Q40" s="72"/>
      <c r="R40" s="90"/>
      <c r="S40" s="90"/>
      <c r="T40" s="90"/>
      <c r="U40" s="90"/>
      <c r="V40" s="90"/>
      <c r="W40" s="90"/>
      <c r="X40" s="15"/>
      <c r="Y40" s="15"/>
      <c r="Z40" s="15"/>
      <c r="AA40" s="15"/>
      <c r="AB40" s="19"/>
      <c r="AC40" s="19"/>
      <c r="AD40" s="20"/>
      <c r="AE40" s="19"/>
      <c r="AF40" s="20"/>
      <c r="AG40" s="19"/>
      <c r="AH40" s="15"/>
      <c r="AI40" s="189"/>
    </row>
    <row r="41" spans="1:35" ht="16.5" customHeight="1" x14ac:dyDescent="0.25">
      <c r="A41" s="36"/>
      <c r="B41" s="192"/>
      <c r="C41" s="72"/>
      <c r="D41" s="72"/>
      <c r="E41" s="73"/>
      <c r="F41" s="73"/>
      <c r="G41" s="73"/>
      <c r="H41" s="72"/>
      <c r="I41" s="15"/>
      <c r="J41" s="16"/>
      <c r="K41" s="15"/>
      <c r="L41" s="72"/>
      <c r="M41" s="20"/>
      <c r="N41" s="20"/>
      <c r="O41" s="16"/>
      <c r="P41" s="16"/>
      <c r="Q41" s="72"/>
      <c r="R41" s="90"/>
      <c r="S41" s="90"/>
      <c r="T41" s="90"/>
      <c r="U41" s="90"/>
      <c r="V41" s="90"/>
      <c r="W41" s="90"/>
      <c r="X41" s="15"/>
      <c r="Y41" s="15"/>
      <c r="Z41" s="15"/>
      <c r="AA41" s="15"/>
      <c r="AB41" s="86"/>
      <c r="AC41" s="86"/>
      <c r="AD41" s="75"/>
      <c r="AE41" s="75"/>
      <c r="AF41" s="22"/>
      <c r="AG41" s="78"/>
      <c r="AH41" s="15"/>
      <c r="AI41" s="189"/>
    </row>
    <row r="42" spans="1:35" ht="16.5" customHeight="1" x14ac:dyDescent="0.25">
      <c r="A42" s="36"/>
      <c r="B42" s="192"/>
      <c r="C42" s="37"/>
      <c r="D42" s="37"/>
      <c r="E42" s="72"/>
      <c r="F42" s="72"/>
      <c r="G42" s="72"/>
      <c r="H42" s="72"/>
      <c r="I42" s="15"/>
      <c r="J42" s="16"/>
      <c r="K42" s="15"/>
      <c r="L42" s="72"/>
      <c r="M42" s="20"/>
      <c r="N42" s="20"/>
      <c r="O42" s="16"/>
      <c r="P42" s="16"/>
      <c r="Q42" s="72"/>
      <c r="R42" s="90"/>
      <c r="S42" s="90"/>
      <c r="T42" s="90"/>
      <c r="U42" s="90"/>
      <c r="V42" s="90"/>
      <c r="W42" s="90"/>
      <c r="X42" s="15"/>
      <c r="Y42" s="15"/>
      <c r="Z42" s="15"/>
      <c r="AA42" s="15"/>
      <c r="AB42" s="24"/>
      <c r="AC42" s="24"/>
      <c r="AD42" s="25"/>
      <c r="AE42" s="24"/>
      <c r="AF42" s="22"/>
      <c r="AG42" s="19"/>
      <c r="AH42" s="15"/>
      <c r="AI42" s="189"/>
    </row>
    <row r="43" spans="1:35" ht="16.5" customHeight="1" x14ac:dyDescent="0.25">
      <c r="A43" s="36"/>
      <c r="B43" s="192"/>
      <c r="C43" s="37"/>
      <c r="D43" s="37"/>
      <c r="E43" s="72"/>
      <c r="F43" s="72"/>
      <c r="G43" s="72"/>
      <c r="H43" s="72"/>
      <c r="I43" s="15"/>
      <c r="J43" s="16"/>
      <c r="K43" s="15"/>
      <c r="L43" s="72"/>
      <c r="M43" s="20"/>
      <c r="N43" s="20"/>
      <c r="O43" s="16"/>
      <c r="P43" s="16"/>
      <c r="Q43" s="72"/>
      <c r="R43" s="90"/>
      <c r="S43" s="90"/>
      <c r="T43" s="90"/>
      <c r="U43" s="90"/>
      <c r="V43" s="90"/>
      <c r="W43" s="90"/>
      <c r="X43" s="15"/>
      <c r="Y43" s="15"/>
      <c r="Z43" s="15"/>
      <c r="AA43" s="15"/>
      <c r="AB43" s="24"/>
      <c r="AC43" s="24"/>
      <c r="AD43" s="25"/>
      <c r="AE43" s="24"/>
      <c r="AF43" s="22"/>
      <c r="AG43" s="19"/>
      <c r="AH43" s="15"/>
      <c r="AI43" s="189"/>
    </row>
    <row r="44" spans="1:35" ht="16.5" customHeight="1" x14ac:dyDescent="0.25">
      <c r="A44" s="36"/>
      <c r="B44" s="192"/>
      <c r="C44" s="37"/>
      <c r="D44" s="37"/>
      <c r="E44" s="72"/>
      <c r="F44" s="72"/>
      <c r="G44" s="72"/>
      <c r="H44" s="72"/>
      <c r="I44" s="15"/>
      <c r="J44" s="16"/>
      <c r="K44" s="15"/>
      <c r="L44" s="72"/>
      <c r="M44" s="20"/>
      <c r="N44" s="20"/>
      <c r="O44" s="16"/>
      <c r="P44" s="16"/>
      <c r="Q44" s="72"/>
      <c r="R44" s="90"/>
      <c r="S44" s="90"/>
      <c r="T44" s="90"/>
      <c r="U44" s="90"/>
      <c r="V44" s="90"/>
      <c r="W44" s="90"/>
      <c r="X44" s="15"/>
      <c r="Y44" s="15"/>
      <c r="Z44" s="15"/>
      <c r="AA44" s="15"/>
      <c r="AB44" s="24"/>
      <c r="AC44" s="24"/>
      <c r="AD44" s="25"/>
      <c r="AE44" s="24"/>
      <c r="AF44" s="22"/>
      <c r="AG44" s="19"/>
      <c r="AH44" s="15"/>
      <c r="AI44" s="189"/>
    </row>
    <row r="45" spans="1:35" ht="16.5" customHeight="1" x14ac:dyDescent="0.25">
      <c r="A45" s="36"/>
      <c r="B45" s="192"/>
      <c r="C45" s="37"/>
      <c r="D45" s="37"/>
      <c r="E45" s="72"/>
      <c r="F45" s="72"/>
      <c r="G45" s="72"/>
      <c r="H45" s="72"/>
      <c r="I45" s="15"/>
      <c r="J45" s="16"/>
      <c r="K45" s="15"/>
      <c r="L45" s="72"/>
      <c r="M45" s="20"/>
      <c r="N45" s="20"/>
      <c r="O45" s="16"/>
      <c r="P45" s="16"/>
      <c r="Q45" s="72"/>
      <c r="R45" s="90"/>
      <c r="S45" s="90"/>
      <c r="T45" s="90"/>
      <c r="U45" s="90"/>
      <c r="V45" s="90"/>
      <c r="W45" s="90"/>
      <c r="X45" s="15"/>
      <c r="Y45" s="15"/>
      <c r="Z45" s="15"/>
      <c r="AA45" s="15"/>
      <c r="AB45" s="24"/>
      <c r="AC45" s="24"/>
      <c r="AD45" s="25"/>
      <c r="AE45" s="24"/>
      <c r="AF45" s="22"/>
      <c r="AG45" s="19"/>
      <c r="AH45" s="15"/>
      <c r="AI45" s="189"/>
    </row>
    <row r="46" spans="1:35" ht="16.5" customHeight="1" x14ac:dyDescent="0.25">
      <c r="A46" s="36"/>
      <c r="B46" s="192"/>
      <c r="C46" s="37"/>
      <c r="D46" s="37"/>
      <c r="E46" s="72"/>
      <c r="F46" s="72"/>
      <c r="G46" s="72"/>
      <c r="H46" s="72"/>
      <c r="I46" s="15"/>
      <c r="J46" s="16"/>
      <c r="K46" s="15"/>
      <c r="L46" s="72"/>
      <c r="M46" s="20"/>
      <c r="N46" s="20"/>
      <c r="O46" s="16"/>
      <c r="P46" s="16"/>
      <c r="Q46" s="72"/>
      <c r="R46" s="90"/>
      <c r="S46" s="90"/>
      <c r="T46" s="90"/>
      <c r="U46" s="90"/>
      <c r="V46" s="90"/>
      <c r="W46" s="90"/>
      <c r="X46" s="15"/>
      <c r="Y46" s="15"/>
      <c r="Z46" s="15"/>
      <c r="AA46" s="15"/>
      <c r="AB46" s="24"/>
      <c r="AC46" s="24"/>
      <c r="AD46" s="25"/>
      <c r="AE46" s="24"/>
      <c r="AF46" s="22"/>
      <c r="AG46" s="19"/>
      <c r="AH46" s="15"/>
      <c r="AI46" s="189"/>
    </row>
    <row r="47" spans="1:35" ht="16.5" customHeight="1" x14ac:dyDescent="0.25">
      <c r="A47" s="36"/>
      <c r="B47" s="192"/>
      <c r="C47" s="37"/>
      <c r="D47" s="37"/>
      <c r="E47" s="72"/>
      <c r="F47" s="72"/>
      <c r="G47" s="72"/>
      <c r="H47" s="72"/>
      <c r="I47" s="15"/>
      <c r="J47" s="16"/>
      <c r="K47" s="15"/>
      <c r="L47" s="72"/>
      <c r="M47" s="20"/>
      <c r="N47" s="20"/>
      <c r="O47" s="16"/>
      <c r="P47" s="16"/>
      <c r="Q47" s="72"/>
      <c r="R47" s="90"/>
      <c r="S47" s="90"/>
      <c r="T47" s="90"/>
      <c r="U47" s="90"/>
      <c r="V47" s="90"/>
      <c r="W47" s="90"/>
      <c r="X47" s="15"/>
      <c r="Y47" s="15"/>
      <c r="Z47" s="15"/>
      <c r="AA47" s="15"/>
      <c r="AB47" s="24"/>
      <c r="AC47" s="24"/>
      <c r="AD47" s="25"/>
      <c r="AE47" s="24"/>
      <c r="AF47" s="22"/>
      <c r="AG47" s="19"/>
      <c r="AH47" s="15"/>
      <c r="AI47" s="189"/>
    </row>
    <row r="48" spans="1:35" ht="16.5" customHeight="1" x14ac:dyDescent="0.25">
      <c r="A48" s="36"/>
      <c r="B48" s="192"/>
      <c r="C48" s="37"/>
      <c r="D48" s="37"/>
      <c r="E48" s="72"/>
      <c r="F48" s="72"/>
      <c r="G48" s="72"/>
      <c r="H48" s="72"/>
      <c r="I48" s="15"/>
      <c r="J48" s="16"/>
      <c r="K48" s="15"/>
      <c r="L48" s="72"/>
      <c r="M48" s="20"/>
      <c r="N48" s="20"/>
      <c r="O48" s="16"/>
      <c r="P48" s="16"/>
      <c r="Q48" s="72"/>
      <c r="R48" s="90"/>
      <c r="S48" s="90"/>
      <c r="T48" s="90"/>
      <c r="U48" s="90"/>
      <c r="V48" s="90"/>
      <c r="W48" s="90"/>
      <c r="X48" s="15"/>
      <c r="Y48" s="15"/>
      <c r="Z48" s="15"/>
      <c r="AA48" s="15"/>
      <c r="AB48" s="24"/>
      <c r="AC48" s="24"/>
      <c r="AD48" s="25"/>
      <c r="AE48" s="24"/>
      <c r="AF48" s="22"/>
      <c r="AG48" s="19"/>
      <c r="AH48" s="15"/>
      <c r="AI48" s="189"/>
    </row>
    <row r="49" spans="1:35" ht="16.5" customHeight="1" x14ac:dyDescent="0.25">
      <c r="A49" s="36"/>
      <c r="B49" s="192"/>
      <c r="C49" s="37"/>
      <c r="D49" s="37"/>
      <c r="E49" s="72"/>
      <c r="F49" s="72"/>
      <c r="G49" s="72"/>
      <c r="H49" s="72"/>
      <c r="I49" s="15"/>
      <c r="J49" s="16"/>
      <c r="K49" s="15"/>
      <c r="L49" s="72"/>
      <c r="M49" s="20"/>
      <c r="N49" s="20"/>
      <c r="O49" s="16"/>
      <c r="P49" s="16"/>
      <c r="Q49" s="72"/>
      <c r="R49" s="90"/>
      <c r="S49" s="90"/>
      <c r="T49" s="90"/>
      <c r="U49" s="90"/>
      <c r="V49" s="90"/>
      <c r="W49" s="90"/>
      <c r="X49" s="15"/>
      <c r="Y49" s="15"/>
      <c r="Z49" s="15"/>
      <c r="AA49" s="15"/>
      <c r="AB49" s="24"/>
      <c r="AC49" s="24"/>
      <c r="AD49" s="25"/>
      <c r="AE49" s="24"/>
      <c r="AF49" s="22"/>
      <c r="AG49" s="19"/>
      <c r="AH49" s="15"/>
      <c r="AI49" s="189"/>
    </row>
    <row r="50" spans="1:35" ht="16.5" customHeight="1" x14ac:dyDescent="0.25">
      <c r="A50" s="36"/>
      <c r="B50" s="192"/>
      <c r="C50" s="37"/>
      <c r="D50" s="37"/>
      <c r="E50" s="72"/>
      <c r="F50" s="72"/>
      <c r="G50" s="72"/>
      <c r="H50" s="72"/>
      <c r="I50" s="15"/>
      <c r="J50" s="16"/>
      <c r="K50" s="15"/>
      <c r="L50" s="72"/>
      <c r="M50" s="20"/>
      <c r="N50" s="20"/>
      <c r="O50" s="16"/>
      <c r="P50" s="16"/>
      <c r="Q50" s="72"/>
      <c r="R50" s="90"/>
      <c r="S50" s="90"/>
      <c r="T50" s="90"/>
      <c r="U50" s="90"/>
      <c r="V50" s="90"/>
      <c r="W50" s="90"/>
      <c r="X50" s="15"/>
      <c r="Y50" s="15"/>
      <c r="Z50" s="15"/>
      <c r="AA50" s="15"/>
      <c r="AB50" s="24"/>
      <c r="AC50" s="24"/>
      <c r="AD50" s="25"/>
      <c r="AE50" s="24"/>
      <c r="AF50" s="22"/>
      <c r="AG50" s="19"/>
      <c r="AH50" s="15"/>
      <c r="AI50" s="189"/>
    </row>
    <row r="51" spans="1:35" ht="16.5" customHeight="1" x14ac:dyDescent="0.25">
      <c r="A51" s="36"/>
      <c r="B51" s="192"/>
      <c r="C51" s="37"/>
      <c r="D51" s="37"/>
      <c r="E51" s="72"/>
      <c r="F51" s="72"/>
      <c r="G51" s="72"/>
      <c r="H51" s="72"/>
      <c r="I51" s="15"/>
      <c r="J51" s="16"/>
      <c r="K51" s="15"/>
      <c r="L51" s="72"/>
      <c r="M51" s="20"/>
      <c r="N51" s="20"/>
      <c r="O51" s="16"/>
      <c r="P51" s="16"/>
      <c r="Q51" s="72"/>
      <c r="R51" s="90"/>
      <c r="S51" s="90"/>
      <c r="T51" s="90"/>
      <c r="U51" s="90"/>
      <c r="V51" s="90"/>
      <c r="W51" s="90"/>
      <c r="X51" s="15"/>
      <c r="Y51" s="15"/>
      <c r="Z51" s="15"/>
      <c r="AA51" s="15"/>
      <c r="AB51" s="24"/>
      <c r="AC51" s="24"/>
      <c r="AD51" s="25"/>
      <c r="AE51" s="24"/>
      <c r="AF51" s="22"/>
      <c r="AG51" s="19"/>
      <c r="AH51" s="15"/>
      <c r="AI51" s="189"/>
    </row>
    <row r="52" spans="1:35" ht="16.5" customHeight="1" x14ac:dyDescent="0.25">
      <c r="A52" s="36"/>
      <c r="B52" s="192"/>
      <c r="C52" s="37"/>
      <c r="D52" s="37"/>
      <c r="E52" s="72"/>
      <c r="F52" s="72"/>
      <c r="G52" s="72"/>
      <c r="H52" s="72"/>
      <c r="I52" s="15"/>
      <c r="J52" s="16"/>
      <c r="K52" s="15"/>
      <c r="L52" s="72"/>
      <c r="M52" s="20"/>
      <c r="N52" s="20"/>
      <c r="O52" s="16"/>
      <c r="P52" s="16"/>
      <c r="Q52" s="72"/>
      <c r="R52" s="90"/>
      <c r="S52" s="90"/>
      <c r="T52" s="90"/>
      <c r="U52" s="90"/>
      <c r="V52" s="90"/>
      <c r="W52" s="90"/>
      <c r="X52" s="15"/>
      <c r="Y52" s="15"/>
      <c r="Z52" s="15"/>
      <c r="AA52" s="15"/>
      <c r="AB52" s="24"/>
      <c r="AC52" s="24"/>
      <c r="AD52" s="25"/>
      <c r="AE52" s="24"/>
      <c r="AF52" s="22"/>
      <c r="AG52" s="19"/>
      <c r="AH52" s="15"/>
      <c r="AI52" s="189"/>
    </row>
    <row r="53" spans="1:35" ht="16.5" customHeight="1" x14ac:dyDescent="0.25">
      <c r="A53" s="36"/>
      <c r="B53" s="192"/>
      <c r="C53" s="72"/>
      <c r="D53" s="72"/>
      <c r="E53" s="73"/>
      <c r="F53" s="73"/>
      <c r="G53" s="73"/>
      <c r="H53" s="72"/>
      <c r="I53" s="15"/>
      <c r="J53" s="16"/>
      <c r="K53" s="15"/>
      <c r="L53" s="72"/>
      <c r="M53" s="20"/>
      <c r="N53" s="20"/>
      <c r="O53" s="16"/>
      <c r="P53" s="16"/>
      <c r="Q53" s="72"/>
      <c r="R53" s="90"/>
      <c r="S53" s="90"/>
      <c r="T53" s="90"/>
      <c r="U53" s="90"/>
      <c r="V53" s="90"/>
      <c r="W53" s="90"/>
      <c r="X53" s="15"/>
      <c r="Y53" s="15"/>
      <c r="Z53" s="15"/>
      <c r="AA53" s="15"/>
      <c r="AB53" s="16"/>
      <c r="AC53" s="16"/>
      <c r="AD53" s="16"/>
      <c r="AE53" s="15"/>
      <c r="AF53" s="16"/>
      <c r="AG53" s="15"/>
      <c r="AH53" s="15"/>
      <c r="AI53" s="189"/>
    </row>
    <row r="54" spans="1:35" ht="16.5" customHeight="1" x14ac:dyDescent="0.25">
      <c r="A54" s="36"/>
      <c r="B54" s="192"/>
      <c r="C54" s="22"/>
      <c r="D54" s="72"/>
      <c r="E54" s="73"/>
      <c r="F54" s="73"/>
      <c r="G54" s="73"/>
      <c r="H54" s="72"/>
      <c r="I54" s="15"/>
      <c r="J54" s="16"/>
      <c r="K54" s="15"/>
      <c r="L54" s="20"/>
      <c r="M54" s="20"/>
      <c r="N54" s="20"/>
      <c r="O54" s="16"/>
      <c r="P54" s="16"/>
      <c r="Q54" s="19"/>
      <c r="R54" s="20"/>
      <c r="S54" s="20"/>
      <c r="T54" s="20"/>
      <c r="U54" s="20"/>
      <c r="V54" s="20"/>
      <c r="W54" s="20"/>
      <c r="X54" s="15"/>
      <c r="Y54" s="15"/>
      <c r="Z54" s="15"/>
      <c r="AA54" s="15"/>
      <c r="AB54" s="16"/>
      <c r="AC54" s="16"/>
      <c r="AD54" s="71"/>
      <c r="AE54" s="71"/>
      <c r="AF54" s="71"/>
      <c r="AG54" s="28"/>
      <c r="AH54" s="15"/>
      <c r="AI54" s="189"/>
    </row>
    <row r="55" spans="1:35" ht="16.5" customHeight="1" x14ac:dyDescent="0.25">
      <c r="A55" s="36"/>
      <c r="B55" s="192"/>
      <c r="C55" s="22"/>
      <c r="D55" s="72"/>
      <c r="E55" s="73"/>
      <c r="F55" s="73"/>
      <c r="G55" s="73"/>
      <c r="H55" s="73"/>
      <c r="I55" s="15"/>
      <c r="J55" s="16"/>
      <c r="K55" s="15"/>
      <c r="L55" s="20"/>
      <c r="M55" s="20"/>
      <c r="N55" s="20"/>
      <c r="O55" s="16"/>
      <c r="P55" s="16"/>
      <c r="Q55" s="72"/>
      <c r="R55" s="90"/>
      <c r="S55" s="90"/>
      <c r="T55" s="90"/>
      <c r="U55" s="90"/>
      <c r="V55" s="90"/>
      <c r="W55" s="90"/>
      <c r="X55" s="15"/>
      <c r="Y55" s="15"/>
      <c r="Z55" s="15"/>
      <c r="AA55" s="15"/>
      <c r="AB55" s="16"/>
      <c r="AC55" s="16"/>
      <c r="AD55" s="71"/>
      <c r="AE55" s="71"/>
      <c r="AF55" s="71"/>
      <c r="AG55" s="71"/>
      <c r="AH55" s="15"/>
      <c r="AI55" s="189"/>
    </row>
    <row r="56" spans="1:35" ht="16.5" customHeight="1" x14ac:dyDescent="0.25">
      <c r="A56" s="36"/>
      <c r="B56" s="192"/>
      <c r="C56" s="22"/>
      <c r="D56" s="72"/>
      <c r="E56" s="73"/>
      <c r="F56" s="73"/>
      <c r="G56" s="73"/>
      <c r="H56" s="73"/>
      <c r="I56" s="15"/>
      <c r="J56" s="16"/>
      <c r="K56" s="15"/>
      <c r="L56" s="20"/>
      <c r="M56" s="20"/>
      <c r="N56" s="20"/>
      <c r="O56" s="16"/>
      <c r="P56" s="16"/>
      <c r="Q56" s="72"/>
      <c r="R56" s="20"/>
      <c r="S56" s="20"/>
      <c r="T56" s="20"/>
      <c r="U56" s="20"/>
      <c r="V56" s="20"/>
      <c r="W56" s="20"/>
      <c r="X56" s="15"/>
      <c r="Y56" s="15"/>
      <c r="Z56" s="15"/>
      <c r="AA56" s="15"/>
      <c r="AB56" s="16"/>
      <c r="AC56" s="16"/>
      <c r="AD56" s="16"/>
      <c r="AE56" s="15"/>
      <c r="AF56" s="16"/>
      <c r="AG56" s="28"/>
      <c r="AH56" s="15"/>
      <c r="AI56" s="189"/>
    </row>
    <row r="57" spans="1:35" ht="16.5" customHeight="1" x14ac:dyDescent="0.25">
      <c r="A57" s="36"/>
      <c r="B57" s="192"/>
      <c r="C57" s="72"/>
      <c r="D57" s="72"/>
      <c r="E57" s="72"/>
      <c r="F57" s="72"/>
      <c r="G57" s="72"/>
      <c r="H57" s="72"/>
      <c r="I57" s="15"/>
      <c r="J57" s="72"/>
      <c r="K57" s="72"/>
      <c r="L57" s="20"/>
      <c r="M57" s="20"/>
      <c r="N57" s="20"/>
      <c r="O57" s="16"/>
      <c r="P57" s="16"/>
      <c r="Q57" s="72"/>
      <c r="R57" s="94"/>
      <c r="S57" s="94"/>
      <c r="T57" s="94"/>
      <c r="U57" s="94"/>
      <c r="V57" s="94"/>
      <c r="W57" s="94"/>
      <c r="X57" s="15"/>
      <c r="Y57" s="15"/>
      <c r="Z57" s="15"/>
      <c r="AA57" s="15"/>
      <c r="AB57" s="16"/>
      <c r="AC57" s="16"/>
      <c r="AD57" s="16"/>
      <c r="AE57" s="15"/>
      <c r="AF57" s="16"/>
      <c r="AG57" s="71"/>
      <c r="AH57" s="15"/>
      <c r="AI57" s="189"/>
    </row>
    <row r="58" spans="1:35" ht="16.5" customHeight="1" x14ac:dyDescent="0.25">
      <c r="A58" s="36"/>
      <c r="B58" s="192"/>
      <c r="C58" s="72"/>
      <c r="D58" s="72"/>
      <c r="E58" s="72"/>
      <c r="F58" s="72"/>
      <c r="G58" s="73"/>
      <c r="H58" s="73"/>
      <c r="I58" s="15"/>
      <c r="J58" s="72"/>
      <c r="K58" s="72"/>
      <c r="L58" s="72"/>
      <c r="M58" s="72"/>
      <c r="N58" s="74"/>
      <c r="O58" s="15"/>
      <c r="P58" s="15"/>
      <c r="Q58" s="16"/>
      <c r="R58" s="16"/>
      <c r="S58" s="16"/>
      <c r="T58" s="16"/>
      <c r="U58" s="16"/>
      <c r="V58" s="16"/>
      <c r="W58" s="16"/>
      <c r="X58" s="15"/>
      <c r="Y58" s="15"/>
      <c r="Z58" s="15"/>
      <c r="AA58" s="15"/>
      <c r="AB58" s="16"/>
      <c r="AC58" s="16"/>
      <c r="AD58" s="16"/>
      <c r="AE58" s="15"/>
      <c r="AF58" s="16"/>
      <c r="AG58" s="32"/>
      <c r="AH58" s="15"/>
      <c r="AI58" s="189"/>
    </row>
    <row r="59" spans="1:35" ht="16.5" customHeight="1" x14ac:dyDescent="0.25">
      <c r="A59" s="36"/>
      <c r="B59" s="192"/>
      <c r="C59" s="72"/>
      <c r="D59" s="72"/>
      <c r="E59" s="73"/>
      <c r="F59" s="72"/>
      <c r="G59" s="73"/>
      <c r="H59" s="72"/>
      <c r="I59" s="15"/>
      <c r="J59" s="72"/>
      <c r="K59" s="72"/>
      <c r="L59" s="72"/>
      <c r="M59" s="72"/>
      <c r="N59" s="74"/>
      <c r="O59" s="15"/>
      <c r="P59" s="15"/>
      <c r="Q59" s="16"/>
      <c r="R59" s="16"/>
      <c r="S59" s="16"/>
      <c r="T59" s="16"/>
      <c r="U59" s="16"/>
      <c r="V59" s="16"/>
      <c r="W59" s="16"/>
      <c r="X59" s="15"/>
      <c r="Y59" s="15"/>
      <c r="Z59" s="15"/>
      <c r="AA59" s="15"/>
      <c r="AB59" s="16"/>
      <c r="AC59" s="16"/>
      <c r="AD59" s="71"/>
      <c r="AE59" s="71"/>
      <c r="AF59" s="71"/>
      <c r="AG59" s="71"/>
      <c r="AH59" s="15"/>
      <c r="AI59" s="189"/>
    </row>
    <row r="60" spans="1:35" ht="16.5" customHeight="1" x14ac:dyDescent="0.25">
      <c r="A60" s="36"/>
      <c r="B60" s="192"/>
      <c r="C60" s="72"/>
      <c r="D60" s="72"/>
      <c r="E60" s="72"/>
      <c r="F60" s="72"/>
      <c r="G60" s="73"/>
      <c r="H60" s="72"/>
      <c r="I60" s="15"/>
      <c r="J60" s="72"/>
      <c r="K60" s="72"/>
      <c r="L60" s="72"/>
      <c r="M60" s="72"/>
      <c r="N60" s="74"/>
      <c r="O60" s="15"/>
      <c r="P60" s="15"/>
      <c r="Q60" s="16"/>
      <c r="R60" s="16"/>
      <c r="S60" s="16"/>
      <c r="T60" s="16"/>
      <c r="U60" s="16"/>
      <c r="V60" s="16"/>
      <c r="W60" s="16"/>
      <c r="X60" s="15"/>
      <c r="Y60" s="15"/>
      <c r="Z60" s="15"/>
      <c r="AA60" s="15"/>
      <c r="AB60" s="16"/>
      <c r="AC60" s="16"/>
      <c r="AD60" s="16"/>
      <c r="AE60" s="15"/>
      <c r="AF60" s="72"/>
      <c r="AG60" s="28"/>
      <c r="AH60" s="15"/>
      <c r="AI60" s="189"/>
    </row>
    <row r="61" spans="1:35" ht="16.5" customHeight="1" x14ac:dyDescent="0.25">
      <c r="A61" s="36"/>
      <c r="B61" s="192"/>
      <c r="C61" s="72"/>
      <c r="D61" s="72"/>
      <c r="E61" s="72"/>
      <c r="F61" s="72"/>
      <c r="G61" s="72"/>
      <c r="H61" s="72"/>
      <c r="I61" s="15"/>
      <c r="J61" s="20"/>
      <c r="K61" s="19"/>
      <c r="L61" s="19"/>
      <c r="M61" s="19"/>
      <c r="N61" s="19"/>
      <c r="O61" s="15"/>
      <c r="P61" s="15"/>
      <c r="Q61" s="16"/>
      <c r="R61" s="16"/>
      <c r="S61" s="16"/>
      <c r="T61" s="16"/>
      <c r="U61" s="16"/>
      <c r="V61" s="16"/>
      <c r="W61" s="16"/>
      <c r="X61" s="15"/>
      <c r="Y61" s="15"/>
      <c r="Z61" s="15"/>
      <c r="AA61" s="15"/>
      <c r="AB61" s="16"/>
      <c r="AC61" s="16"/>
      <c r="AD61" s="16"/>
      <c r="AE61" s="15"/>
      <c r="AF61" s="16"/>
      <c r="AG61" s="71"/>
      <c r="AH61" s="15"/>
      <c r="AI61" s="189"/>
    </row>
    <row r="62" spans="1:35" ht="16.5" customHeight="1" x14ac:dyDescent="0.25">
      <c r="A62" s="36"/>
      <c r="B62" s="192"/>
      <c r="C62" s="22"/>
      <c r="D62" s="72"/>
      <c r="E62" s="73"/>
      <c r="F62" s="73"/>
      <c r="G62" s="73"/>
      <c r="H62" s="73"/>
      <c r="I62" s="15"/>
      <c r="J62" s="20"/>
      <c r="K62" s="19"/>
      <c r="L62" s="19"/>
      <c r="M62" s="72"/>
      <c r="N62" s="74"/>
      <c r="O62" s="15"/>
      <c r="P62" s="15"/>
      <c r="Q62" s="16"/>
      <c r="R62" s="16"/>
      <c r="S62" s="16"/>
      <c r="T62" s="16"/>
      <c r="U62" s="16"/>
      <c r="V62" s="16"/>
      <c r="W62" s="16"/>
      <c r="X62" s="15"/>
      <c r="Y62" s="15"/>
      <c r="Z62" s="15"/>
      <c r="AA62" s="15"/>
      <c r="AB62" s="16"/>
      <c r="AC62" s="16"/>
      <c r="AD62" s="16"/>
      <c r="AE62" s="15"/>
      <c r="AF62" s="72"/>
      <c r="AG62" s="32"/>
      <c r="AH62" s="15"/>
      <c r="AI62" s="189"/>
    </row>
    <row r="63" spans="1:35" ht="16.5" customHeight="1" x14ac:dyDescent="0.25">
      <c r="A63" s="36"/>
      <c r="B63" s="192"/>
      <c r="C63" s="72"/>
      <c r="D63" s="72"/>
      <c r="E63" s="72"/>
      <c r="F63" s="72"/>
      <c r="G63" s="72"/>
      <c r="H63" s="72"/>
      <c r="I63" s="15"/>
      <c r="J63" s="20"/>
      <c r="K63" s="19"/>
      <c r="L63" s="19"/>
      <c r="M63" s="72"/>
      <c r="N63" s="72"/>
      <c r="O63" s="15"/>
      <c r="P63" s="15"/>
      <c r="Q63" s="16"/>
      <c r="R63" s="16"/>
      <c r="S63" s="16"/>
      <c r="T63" s="16"/>
      <c r="U63" s="16"/>
      <c r="V63" s="16"/>
      <c r="W63" s="16"/>
      <c r="X63" s="15"/>
      <c r="Y63" s="15"/>
      <c r="Z63" s="15"/>
      <c r="AA63" s="15"/>
      <c r="AB63" s="15"/>
      <c r="AC63" s="15"/>
      <c r="AD63" s="15"/>
      <c r="AE63" s="15"/>
      <c r="AF63" s="15"/>
      <c r="AG63" s="15"/>
      <c r="AH63" s="15"/>
      <c r="AI63" s="189"/>
    </row>
    <row r="64" spans="1:35" ht="16.5" customHeight="1" x14ac:dyDescent="0.25">
      <c r="A64" s="36"/>
      <c r="B64" s="192"/>
      <c r="C64" s="22"/>
      <c r="D64" s="72"/>
      <c r="E64" s="73"/>
      <c r="F64" s="73"/>
      <c r="G64" s="73"/>
      <c r="H64" s="73"/>
      <c r="I64" s="15"/>
      <c r="J64" s="20"/>
      <c r="K64" s="19"/>
      <c r="L64" s="19"/>
      <c r="M64" s="72"/>
      <c r="N64" s="73"/>
      <c r="O64" s="15"/>
      <c r="P64" s="15"/>
      <c r="Q64" s="16"/>
      <c r="R64" s="16"/>
      <c r="S64" s="16"/>
      <c r="T64" s="16"/>
      <c r="U64" s="16"/>
      <c r="V64" s="16"/>
      <c r="W64" s="16"/>
      <c r="X64" s="15"/>
      <c r="Y64" s="15"/>
      <c r="Z64" s="15"/>
      <c r="AA64" s="15"/>
      <c r="AB64" s="15"/>
      <c r="AC64" s="15"/>
      <c r="AD64" s="15"/>
      <c r="AE64" s="15"/>
      <c r="AF64" s="15"/>
      <c r="AG64" s="15"/>
      <c r="AH64" s="15"/>
      <c r="AI64" s="189"/>
    </row>
    <row r="65" spans="1:35" ht="16.5" customHeight="1" x14ac:dyDescent="0.25">
      <c r="A65" s="36"/>
      <c r="B65" s="192"/>
      <c r="C65" s="22"/>
      <c r="D65" s="72"/>
      <c r="E65" s="39"/>
      <c r="F65" s="39"/>
      <c r="G65" s="39"/>
      <c r="H65" s="73"/>
      <c r="I65" s="15"/>
      <c r="J65" s="16"/>
      <c r="K65" s="15"/>
      <c r="L65" s="15"/>
      <c r="M65" s="15"/>
      <c r="N65" s="15"/>
      <c r="O65" s="15"/>
      <c r="P65" s="15"/>
      <c r="Q65" s="16"/>
      <c r="R65" s="16"/>
      <c r="S65" s="16"/>
      <c r="T65" s="16"/>
      <c r="U65" s="16"/>
      <c r="V65" s="16"/>
      <c r="W65" s="16"/>
      <c r="X65" s="15"/>
      <c r="Y65" s="15"/>
      <c r="Z65" s="15"/>
      <c r="AA65" s="15"/>
      <c r="AB65" s="15"/>
      <c r="AC65" s="15"/>
      <c r="AD65" s="15"/>
      <c r="AE65" s="15"/>
      <c r="AF65" s="15"/>
      <c r="AG65" s="15"/>
      <c r="AH65" s="15"/>
      <c r="AI65" s="189"/>
    </row>
    <row r="66" spans="1:35" ht="16.5" customHeight="1" x14ac:dyDescent="0.25">
      <c r="A66" s="36"/>
      <c r="B66" s="192"/>
      <c r="C66" s="33"/>
      <c r="D66" s="72"/>
      <c r="E66" s="72"/>
      <c r="F66" s="72"/>
      <c r="G66" s="72"/>
      <c r="H66" s="72"/>
      <c r="I66" s="15"/>
      <c r="J66" s="16"/>
      <c r="K66" s="15"/>
      <c r="L66" s="15"/>
      <c r="M66" s="15"/>
      <c r="N66" s="15"/>
      <c r="O66" s="15"/>
      <c r="P66" s="15"/>
      <c r="Q66" s="16"/>
      <c r="R66" s="16"/>
      <c r="S66" s="16"/>
      <c r="T66" s="16"/>
      <c r="U66" s="16"/>
      <c r="V66" s="16"/>
      <c r="W66" s="16"/>
      <c r="X66" s="15"/>
      <c r="Y66" s="15"/>
      <c r="Z66" s="15"/>
      <c r="AA66" s="15"/>
      <c r="AB66" s="15"/>
      <c r="AC66" s="15"/>
      <c r="AD66" s="15"/>
      <c r="AE66" s="15"/>
      <c r="AF66" s="15"/>
      <c r="AG66" s="15"/>
      <c r="AH66" s="15"/>
      <c r="AI66" s="189"/>
    </row>
    <row r="67" spans="1:35" ht="16.5" customHeight="1" x14ac:dyDescent="0.25">
      <c r="A67" s="36"/>
      <c r="B67" s="192"/>
      <c r="C67" s="33"/>
      <c r="D67" s="72"/>
      <c r="E67" s="72"/>
      <c r="F67" s="72"/>
      <c r="G67" s="72"/>
      <c r="H67" s="72"/>
      <c r="I67" s="15"/>
      <c r="J67" s="16"/>
      <c r="K67" s="15"/>
      <c r="L67" s="15"/>
      <c r="M67" s="15"/>
      <c r="N67" s="15"/>
      <c r="O67" s="15"/>
      <c r="P67" s="15"/>
      <c r="Q67" s="16"/>
      <c r="R67" s="16"/>
      <c r="S67" s="16"/>
      <c r="T67" s="16"/>
      <c r="U67" s="16"/>
      <c r="V67" s="16"/>
      <c r="W67" s="16"/>
      <c r="X67" s="15"/>
      <c r="Y67" s="15"/>
      <c r="Z67" s="15"/>
      <c r="AA67" s="15"/>
      <c r="AB67" s="15"/>
      <c r="AC67" s="15"/>
      <c r="AD67" s="15"/>
      <c r="AE67" s="15"/>
      <c r="AF67" s="15"/>
      <c r="AG67" s="15"/>
      <c r="AH67" s="15"/>
      <c r="AI67" s="189"/>
    </row>
    <row r="68" spans="1:35" ht="16.5" customHeight="1" x14ac:dyDescent="0.25">
      <c r="A68" s="36"/>
      <c r="B68" s="192"/>
      <c r="C68" s="33"/>
      <c r="D68" s="72"/>
      <c r="E68" s="72"/>
      <c r="F68" s="72"/>
      <c r="G68" s="72"/>
      <c r="H68" s="72"/>
      <c r="I68" s="15"/>
      <c r="J68" s="16"/>
      <c r="K68" s="15"/>
      <c r="L68" s="15"/>
      <c r="M68" s="15"/>
      <c r="N68" s="15"/>
      <c r="O68" s="15"/>
      <c r="P68" s="15"/>
      <c r="Q68" s="16"/>
      <c r="R68" s="16"/>
      <c r="S68" s="16"/>
      <c r="T68" s="16"/>
      <c r="U68" s="16"/>
      <c r="V68" s="16"/>
      <c r="W68" s="16"/>
      <c r="X68" s="15"/>
      <c r="Y68" s="15"/>
      <c r="Z68" s="15"/>
      <c r="AA68" s="15"/>
      <c r="AB68" s="15"/>
      <c r="AC68" s="15"/>
      <c r="AD68" s="15"/>
      <c r="AE68" s="15"/>
      <c r="AF68" s="15"/>
      <c r="AG68" s="15"/>
      <c r="AH68" s="15"/>
      <c r="AI68" s="189"/>
    </row>
    <row r="69" spans="1:35" ht="16.5" customHeight="1" x14ac:dyDescent="0.25">
      <c r="A69" s="36"/>
      <c r="B69" s="193"/>
      <c r="C69" s="33"/>
      <c r="D69" s="72"/>
      <c r="E69" s="72"/>
      <c r="F69" s="72"/>
      <c r="G69" s="72"/>
      <c r="H69" s="72"/>
      <c r="I69" s="15"/>
      <c r="J69" s="16"/>
      <c r="K69" s="15"/>
      <c r="L69" s="15"/>
      <c r="M69" s="15"/>
      <c r="N69" s="15"/>
      <c r="O69" s="15"/>
      <c r="P69" s="15"/>
      <c r="Q69" s="16"/>
      <c r="R69" s="16"/>
      <c r="S69" s="16"/>
      <c r="T69" s="16"/>
      <c r="U69" s="16"/>
      <c r="V69" s="16"/>
      <c r="W69" s="16"/>
      <c r="X69" s="15"/>
      <c r="Y69" s="15"/>
      <c r="Z69" s="15"/>
      <c r="AA69" s="15"/>
      <c r="AB69" s="15"/>
      <c r="AC69" s="15"/>
      <c r="AD69" s="15"/>
      <c r="AE69" s="15"/>
      <c r="AF69" s="15"/>
      <c r="AG69" s="15"/>
      <c r="AH69" s="15"/>
      <c r="AI69" s="189"/>
    </row>
    <row r="70" spans="1:35" ht="16.5" customHeight="1" x14ac:dyDescent="0.25">
      <c r="A70" s="36"/>
      <c r="B70" s="194"/>
      <c r="C70" s="33"/>
      <c r="D70" s="72"/>
      <c r="E70" s="72"/>
      <c r="F70" s="72"/>
      <c r="G70" s="72"/>
      <c r="H70" s="72"/>
      <c r="I70" s="15"/>
      <c r="J70" s="16"/>
      <c r="K70" s="15"/>
      <c r="L70" s="15"/>
      <c r="M70" s="15"/>
      <c r="N70" s="15"/>
      <c r="O70" s="15"/>
      <c r="P70" s="15"/>
      <c r="Q70" s="16"/>
      <c r="R70" s="16"/>
      <c r="S70" s="16"/>
      <c r="T70" s="16"/>
      <c r="U70" s="16"/>
      <c r="V70" s="16"/>
      <c r="W70" s="16"/>
      <c r="X70" s="15"/>
      <c r="Y70" s="15"/>
      <c r="Z70" s="15"/>
      <c r="AA70" s="15"/>
      <c r="AB70" s="15"/>
      <c r="AC70" s="15"/>
      <c r="AD70" s="15"/>
      <c r="AE70" s="15"/>
      <c r="AF70" s="15"/>
      <c r="AG70" s="15"/>
      <c r="AH70" s="15"/>
      <c r="AI70" s="189"/>
    </row>
    <row r="71" spans="1:35" ht="16.5" customHeight="1" x14ac:dyDescent="0.25">
      <c r="A71" s="36"/>
      <c r="B71" s="194"/>
      <c r="C71" s="72"/>
      <c r="D71" s="72"/>
      <c r="E71" s="73"/>
      <c r="F71" s="72"/>
      <c r="G71" s="73"/>
      <c r="H71" s="72"/>
      <c r="I71" s="15"/>
      <c r="J71" s="16"/>
      <c r="K71" s="15"/>
      <c r="L71" s="15"/>
      <c r="M71" s="15"/>
      <c r="N71" s="15"/>
      <c r="O71" s="15"/>
      <c r="P71" s="15"/>
      <c r="Q71" s="16"/>
      <c r="R71" s="16"/>
      <c r="S71" s="16"/>
      <c r="T71" s="16"/>
      <c r="U71" s="16"/>
      <c r="V71" s="16"/>
      <c r="W71" s="16"/>
      <c r="X71" s="15"/>
      <c r="Y71" s="15"/>
      <c r="Z71" s="15"/>
      <c r="AA71" s="15"/>
      <c r="AB71" s="15"/>
      <c r="AC71" s="15"/>
      <c r="AD71" s="15"/>
      <c r="AE71" s="15"/>
      <c r="AF71" s="15"/>
      <c r="AG71" s="15"/>
      <c r="AH71" s="15"/>
      <c r="AI71" s="189"/>
    </row>
    <row r="72" spans="1:35" ht="16.5" customHeight="1" x14ac:dyDescent="0.6">
      <c r="A72" s="36"/>
      <c r="B72" s="195"/>
      <c r="C72" s="80"/>
      <c r="D72" s="80"/>
      <c r="E72" s="80"/>
      <c r="F72" s="80"/>
      <c r="G72" s="80"/>
      <c r="H72" s="80"/>
      <c r="I72" s="15"/>
      <c r="J72" s="16"/>
      <c r="K72" s="35"/>
      <c r="L72" s="35"/>
      <c r="M72" s="76"/>
      <c r="N72" s="35"/>
      <c r="O72" s="35"/>
      <c r="P72" s="35"/>
      <c r="Q72" s="35"/>
      <c r="R72" s="16"/>
      <c r="S72" s="16"/>
      <c r="T72" s="16"/>
      <c r="U72" s="16"/>
      <c r="V72" s="16"/>
      <c r="W72" s="16"/>
      <c r="X72" s="15"/>
      <c r="Y72" s="15"/>
      <c r="Z72" s="15"/>
      <c r="AA72" s="15"/>
      <c r="AB72" s="15"/>
      <c r="AC72" s="15"/>
      <c r="AD72" s="15"/>
      <c r="AE72" s="15"/>
      <c r="AF72" s="15"/>
      <c r="AG72" s="15"/>
      <c r="AH72" s="15"/>
      <c r="AI72" s="189"/>
    </row>
    <row r="73" spans="1:35" ht="16.5" customHeight="1" x14ac:dyDescent="0.25">
      <c r="A73" s="36"/>
      <c r="B73" s="196"/>
      <c r="C73" s="79"/>
      <c r="D73" s="79"/>
      <c r="E73" s="79"/>
      <c r="F73" s="79"/>
      <c r="G73" s="79"/>
      <c r="H73" s="79"/>
      <c r="I73" s="5"/>
      <c r="J73" s="41"/>
      <c r="K73" s="41"/>
      <c r="L73" s="41"/>
      <c r="M73" s="41"/>
      <c r="N73" s="41"/>
      <c r="O73" s="41"/>
      <c r="P73" s="41"/>
      <c r="Q73" s="41"/>
      <c r="R73" s="6"/>
      <c r="S73" s="6"/>
      <c r="T73" s="6"/>
      <c r="U73" s="6"/>
      <c r="V73" s="6"/>
      <c r="W73" s="6"/>
      <c r="X73" s="5"/>
      <c r="Y73" s="5"/>
      <c r="Z73" s="5"/>
      <c r="AA73" s="5"/>
      <c r="AB73" s="5"/>
      <c r="AC73" s="5"/>
      <c r="AD73" s="5"/>
      <c r="AE73" s="5"/>
      <c r="AF73" s="5"/>
      <c r="AG73" s="5"/>
      <c r="AH73" s="5"/>
      <c r="AI73" s="189"/>
    </row>
    <row r="74" spans="1:35" ht="16.5" customHeight="1" x14ac:dyDescent="0.25">
      <c r="A74" s="36"/>
      <c r="B74" s="196"/>
      <c r="C74" s="174"/>
      <c r="D74" s="79"/>
      <c r="E74" s="101"/>
      <c r="F74" s="101"/>
      <c r="G74" s="101"/>
      <c r="H74" s="101"/>
      <c r="I74" s="5"/>
      <c r="J74" s="175"/>
      <c r="K74" s="42"/>
      <c r="L74" s="42"/>
      <c r="M74" s="42"/>
      <c r="N74" s="42"/>
      <c r="O74" s="5"/>
      <c r="P74" s="5"/>
      <c r="Q74" s="6"/>
      <c r="R74" s="6"/>
      <c r="S74" s="6"/>
      <c r="T74" s="6"/>
      <c r="U74" s="6"/>
      <c r="V74" s="6"/>
      <c r="W74" s="6"/>
      <c r="X74" s="5"/>
      <c r="Y74" s="5"/>
      <c r="Z74" s="5"/>
      <c r="AA74" s="5"/>
      <c r="AB74" s="5"/>
      <c r="AC74" s="5"/>
      <c r="AD74" s="5"/>
      <c r="AE74" s="5"/>
      <c r="AF74" s="5"/>
      <c r="AG74" s="5"/>
      <c r="AH74" s="5"/>
      <c r="AI74" s="189"/>
    </row>
    <row r="75" spans="1:35" ht="16.5" customHeight="1" x14ac:dyDescent="0.25">
      <c r="A75" s="36"/>
      <c r="B75" s="197"/>
      <c r="C75" s="43"/>
      <c r="D75" s="43"/>
      <c r="E75" s="44"/>
      <c r="F75" s="173"/>
      <c r="G75" s="173"/>
      <c r="H75" s="45"/>
      <c r="I75" s="81"/>
      <c r="J75" s="95"/>
      <c r="K75" s="171"/>
      <c r="L75" s="171"/>
      <c r="M75" s="96"/>
      <c r="N75" s="96"/>
      <c r="O75" s="97"/>
      <c r="P75" s="98"/>
      <c r="Q75" s="99"/>
      <c r="R75" s="98"/>
      <c r="S75" s="98"/>
      <c r="T75" s="98"/>
      <c r="U75" s="98"/>
      <c r="V75" s="98"/>
      <c r="W75" s="98"/>
      <c r="X75" s="98"/>
      <c r="Y75" s="98"/>
      <c r="Z75" s="98"/>
      <c r="AA75" s="99"/>
      <c r="AB75" s="99"/>
      <c r="AC75" s="99"/>
      <c r="AD75" s="171"/>
      <c r="AE75" s="46"/>
      <c r="AF75" s="81"/>
      <c r="AG75" s="81"/>
      <c r="AH75" s="81"/>
      <c r="AI75" s="198"/>
    </row>
    <row r="76" spans="1:35" ht="16.5" customHeight="1" x14ac:dyDescent="0.25">
      <c r="A76" s="36"/>
      <c r="B76" s="199"/>
      <c r="C76" s="174"/>
      <c r="D76" s="174"/>
      <c r="E76" s="174"/>
      <c r="F76" s="173"/>
      <c r="G76" s="48"/>
      <c r="H76" s="48"/>
      <c r="I76" s="171"/>
      <c r="J76" s="174"/>
      <c r="K76" s="174"/>
      <c r="L76" s="174"/>
      <c r="M76" s="174"/>
      <c r="N76" s="173"/>
      <c r="O76" s="174"/>
      <c r="P76" s="174"/>
      <c r="Q76" s="171"/>
      <c r="R76" s="171"/>
      <c r="S76" s="171"/>
      <c r="T76" s="171"/>
      <c r="U76" s="171"/>
      <c r="V76" s="171"/>
      <c r="W76" s="171"/>
      <c r="X76" s="171"/>
      <c r="Y76" s="171"/>
      <c r="Z76" s="171"/>
      <c r="AA76" s="99"/>
      <c r="AB76" s="99"/>
      <c r="AC76" s="99"/>
      <c r="AD76" s="171"/>
      <c r="AE76" s="46"/>
      <c r="AF76" s="81"/>
      <c r="AG76" s="81"/>
      <c r="AH76" s="81"/>
      <c r="AI76" s="198"/>
    </row>
    <row r="77" spans="1:35" ht="16.5" customHeight="1" x14ac:dyDescent="0.25">
      <c r="A77" s="36"/>
      <c r="B77" s="197"/>
      <c r="C77" s="43"/>
      <c r="D77" s="43"/>
      <c r="E77" s="44"/>
      <c r="F77" s="100"/>
      <c r="G77" s="48"/>
      <c r="H77" s="48"/>
      <c r="I77" s="171"/>
      <c r="J77" s="171"/>
      <c r="K77" s="171"/>
      <c r="L77" s="171"/>
      <c r="M77" s="171"/>
      <c r="N77" s="170"/>
      <c r="O77" s="174"/>
      <c r="P77" s="171"/>
      <c r="Q77" s="171"/>
      <c r="R77" s="171"/>
      <c r="S77" s="171"/>
      <c r="T77" s="171"/>
      <c r="U77" s="171"/>
      <c r="V77" s="171"/>
      <c r="W77" s="171"/>
      <c r="X77" s="171"/>
      <c r="Y77" s="171"/>
      <c r="Z77" s="171"/>
      <c r="AA77" s="171"/>
      <c r="AB77" s="171"/>
      <c r="AC77" s="171"/>
      <c r="AD77" s="171"/>
      <c r="AE77" s="46"/>
      <c r="AF77" s="81"/>
      <c r="AG77" s="81"/>
      <c r="AH77" s="81"/>
      <c r="AI77" s="198"/>
    </row>
    <row r="78" spans="1:35" ht="16.5" customHeight="1" x14ac:dyDescent="0.25">
      <c r="A78" s="36"/>
      <c r="B78" s="200"/>
      <c r="C78" s="5"/>
      <c r="D78" s="5"/>
      <c r="E78" s="6"/>
      <c r="F78" s="5"/>
      <c r="G78" s="5"/>
      <c r="H78" s="5"/>
      <c r="I78" s="5"/>
      <c r="J78" s="6"/>
      <c r="K78" s="5"/>
      <c r="L78" s="5"/>
      <c r="M78" s="5"/>
      <c r="N78" s="5"/>
      <c r="O78" s="5"/>
      <c r="P78" s="5"/>
      <c r="Q78" s="6"/>
      <c r="R78" s="5"/>
      <c r="S78" s="5"/>
      <c r="T78" s="5"/>
      <c r="U78" s="5"/>
      <c r="V78" s="5"/>
      <c r="W78" s="5"/>
      <c r="X78" s="5"/>
      <c r="Y78" s="5"/>
      <c r="Z78" s="5"/>
      <c r="AA78" s="6"/>
      <c r="AB78" s="5"/>
      <c r="AC78" s="5"/>
      <c r="AD78" s="5"/>
      <c r="AE78" s="5"/>
      <c r="AF78" s="5"/>
      <c r="AG78" s="5"/>
      <c r="AH78" s="5"/>
      <c r="AI78" s="189"/>
    </row>
    <row r="79" spans="1:35" ht="16.5" customHeight="1" x14ac:dyDescent="0.25">
      <c r="A79" s="36"/>
      <c r="B79" s="201"/>
      <c r="C79" s="172"/>
      <c r="D79" s="172"/>
      <c r="E79" s="50"/>
      <c r="F79" s="172"/>
      <c r="G79" s="172"/>
      <c r="H79" s="172"/>
      <c r="I79" s="172"/>
      <c r="J79" s="50"/>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202"/>
    </row>
    <row r="80" spans="1:35" ht="16.5" customHeight="1" x14ac:dyDescent="0.25">
      <c r="A80" s="36"/>
      <c r="B80" s="200"/>
      <c r="C80" s="5"/>
      <c r="D80" s="5"/>
      <c r="E80" s="6"/>
      <c r="F80" s="5"/>
      <c r="G80" s="5"/>
      <c r="H80" s="5"/>
      <c r="I80" s="5"/>
      <c r="J80" s="6"/>
      <c r="K80" s="5"/>
      <c r="L80" s="5"/>
      <c r="M80" s="5"/>
      <c r="N80" s="5"/>
      <c r="O80" s="5"/>
      <c r="P80" s="5"/>
      <c r="Q80" s="6"/>
      <c r="R80" s="5"/>
      <c r="S80" s="5"/>
      <c r="T80" s="5"/>
      <c r="U80" s="5"/>
      <c r="V80" s="5"/>
      <c r="W80" s="5"/>
      <c r="X80" s="5"/>
      <c r="Y80" s="5"/>
      <c r="Z80" s="5"/>
      <c r="AA80" s="6"/>
      <c r="AB80" s="5"/>
      <c r="AC80" s="5"/>
      <c r="AD80" s="5"/>
      <c r="AE80" s="5"/>
      <c r="AF80" s="5"/>
      <c r="AG80" s="5"/>
      <c r="AH80" s="5"/>
      <c r="AI80" s="189"/>
    </row>
    <row r="81" spans="1:35" ht="16.5" customHeight="1" x14ac:dyDescent="0.25">
      <c r="A81" s="36"/>
      <c r="B81" s="200"/>
      <c r="C81" s="5"/>
      <c r="D81" s="5"/>
      <c r="E81" s="6"/>
      <c r="F81" s="51"/>
      <c r="G81" s="51"/>
      <c r="H81" s="51"/>
      <c r="I81" s="51"/>
      <c r="J81" s="6"/>
      <c r="K81" s="5"/>
      <c r="L81" s="5"/>
      <c r="M81" s="52"/>
      <c r="N81" s="51"/>
      <c r="O81" s="51"/>
      <c r="P81" s="5"/>
      <c r="Q81" s="6"/>
      <c r="R81" s="51"/>
      <c r="S81" s="51"/>
      <c r="T81" s="51"/>
      <c r="U81" s="51"/>
      <c r="V81" s="51"/>
      <c r="W81" s="51"/>
      <c r="X81" s="51"/>
      <c r="Y81" s="51"/>
      <c r="Z81" s="51"/>
      <c r="AA81" s="6"/>
      <c r="AB81" s="51"/>
      <c r="AC81" s="51"/>
      <c r="AD81" s="51"/>
      <c r="AE81" s="51"/>
      <c r="AF81" s="51"/>
      <c r="AG81" s="51"/>
      <c r="AH81" s="51"/>
      <c r="AI81" s="203"/>
    </row>
    <row r="82" spans="1:35" ht="16.5" customHeight="1" x14ac:dyDescent="0.25">
      <c r="A82" s="36"/>
      <c r="B82" s="200"/>
      <c r="C82" s="5"/>
      <c r="D82" s="5"/>
      <c r="E82" s="6"/>
      <c r="F82" s="5"/>
      <c r="G82" s="5"/>
      <c r="H82" s="5"/>
      <c r="I82" s="5"/>
      <c r="J82" s="6"/>
      <c r="K82" s="5"/>
      <c r="L82" s="5"/>
      <c r="M82" s="5"/>
      <c r="N82" s="5"/>
      <c r="O82" s="5"/>
      <c r="P82" s="5"/>
      <c r="Q82" s="6"/>
      <c r="R82" s="5"/>
      <c r="S82" s="5"/>
      <c r="T82" s="5"/>
      <c r="U82" s="5"/>
      <c r="V82" s="5"/>
      <c r="W82" s="5"/>
      <c r="X82" s="5"/>
      <c r="Y82" s="5"/>
      <c r="Z82" s="5"/>
      <c r="AA82" s="6"/>
      <c r="AB82" s="5"/>
      <c r="AC82" s="5"/>
      <c r="AD82" s="5"/>
      <c r="AE82" s="5"/>
      <c r="AF82" s="5"/>
      <c r="AG82" s="5"/>
      <c r="AH82" s="5"/>
      <c r="AI82" s="189"/>
    </row>
    <row r="83" spans="1:35" ht="16.5" customHeight="1" x14ac:dyDescent="0.25">
      <c r="A83" s="36"/>
      <c r="B83" s="201"/>
      <c r="C83" s="172"/>
      <c r="D83" s="172"/>
      <c r="E83" s="50"/>
      <c r="F83" s="172"/>
      <c r="G83" s="172"/>
      <c r="H83" s="172"/>
      <c r="I83" s="172"/>
      <c r="J83" s="50"/>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202"/>
    </row>
    <row r="84" spans="1:35" ht="16.5" customHeight="1" x14ac:dyDescent="0.25">
      <c r="A84" s="36"/>
      <c r="B84" s="200"/>
      <c r="C84" s="5"/>
      <c r="D84" s="5"/>
      <c r="E84" s="6"/>
      <c r="F84" s="5"/>
      <c r="G84" s="5"/>
      <c r="H84" s="5"/>
      <c r="I84" s="5"/>
      <c r="J84" s="6"/>
      <c r="K84" s="5"/>
      <c r="L84" s="5"/>
      <c r="M84" s="5"/>
      <c r="N84" s="5"/>
      <c r="O84" s="5"/>
      <c r="P84" s="5"/>
      <c r="Q84" s="6"/>
      <c r="R84" s="5"/>
      <c r="S84" s="5"/>
      <c r="T84" s="5"/>
      <c r="U84" s="5"/>
      <c r="V84" s="5"/>
      <c r="W84" s="5"/>
      <c r="X84" s="5"/>
      <c r="Y84" s="5"/>
      <c r="Z84" s="5"/>
      <c r="AA84" s="6"/>
      <c r="AB84" s="5"/>
      <c r="AC84" s="5"/>
      <c r="AD84" s="5"/>
      <c r="AE84" s="5"/>
      <c r="AF84" s="5"/>
      <c r="AG84" s="5"/>
      <c r="AH84" s="5"/>
      <c r="AI84" s="189"/>
    </row>
    <row r="85" spans="1:35" ht="16.5" customHeight="1" x14ac:dyDescent="0.25">
      <c r="A85" s="36"/>
      <c r="B85" s="200"/>
      <c r="C85" s="5"/>
      <c r="D85" s="5"/>
      <c r="E85" s="6"/>
      <c r="F85" s="51"/>
      <c r="G85" s="51"/>
      <c r="H85" s="51"/>
      <c r="I85" s="51"/>
      <c r="J85" s="6"/>
      <c r="K85" s="5"/>
      <c r="L85" s="5"/>
      <c r="M85" s="52"/>
      <c r="N85" s="51"/>
      <c r="O85" s="51"/>
      <c r="P85" s="5"/>
      <c r="Q85" s="6"/>
      <c r="R85" s="51"/>
      <c r="S85" s="51"/>
      <c r="T85" s="51"/>
      <c r="U85" s="51"/>
      <c r="V85" s="51"/>
      <c r="W85" s="51"/>
      <c r="X85" s="51"/>
      <c r="Y85" s="51"/>
      <c r="Z85" s="51"/>
      <c r="AA85" s="6"/>
      <c r="AB85" s="51"/>
      <c r="AC85" s="51"/>
      <c r="AD85" s="51"/>
      <c r="AE85" s="51"/>
      <c r="AF85" s="51"/>
      <c r="AG85" s="51"/>
      <c r="AH85" s="51"/>
      <c r="AI85" s="203"/>
    </row>
    <row r="86" spans="1:35" ht="16.5" customHeight="1" x14ac:dyDescent="0.25">
      <c r="A86" s="36"/>
      <c r="B86" s="204"/>
      <c r="C86" s="53"/>
      <c r="D86" s="79"/>
      <c r="E86" s="79"/>
      <c r="F86" s="79"/>
      <c r="G86" s="79"/>
      <c r="H86" s="79"/>
      <c r="I86" s="5"/>
      <c r="J86" s="6"/>
      <c r="K86" s="5"/>
      <c r="L86" s="5"/>
      <c r="M86" s="5"/>
      <c r="N86" s="5"/>
      <c r="O86" s="5"/>
      <c r="P86" s="5"/>
      <c r="Q86" s="6"/>
      <c r="R86" s="6"/>
      <c r="S86" s="6"/>
      <c r="T86" s="6"/>
      <c r="U86" s="6"/>
      <c r="V86" s="6"/>
      <c r="W86" s="6"/>
      <c r="X86" s="5"/>
      <c r="Y86" s="5"/>
      <c r="Z86" s="5"/>
      <c r="AA86" s="5"/>
      <c r="AB86" s="5"/>
      <c r="AC86" s="5"/>
      <c r="AD86" s="5"/>
      <c r="AE86" s="5"/>
      <c r="AF86" s="5"/>
      <c r="AG86" s="5"/>
      <c r="AH86" s="5"/>
      <c r="AI86" s="189"/>
    </row>
    <row r="87" spans="1:35" ht="16.5" customHeight="1" x14ac:dyDescent="0.25">
      <c r="A87" s="36"/>
      <c r="B87" s="204"/>
      <c r="C87" s="53"/>
      <c r="D87" s="79"/>
      <c r="E87" s="79"/>
      <c r="F87" s="79"/>
      <c r="G87" s="79"/>
      <c r="H87" s="79"/>
      <c r="I87" s="5"/>
      <c r="J87" s="6"/>
      <c r="K87" s="5"/>
      <c r="L87" s="5"/>
      <c r="M87" s="5"/>
      <c r="N87" s="5"/>
      <c r="O87" s="5"/>
      <c r="P87" s="5"/>
      <c r="Q87" s="6"/>
      <c r="R87" s="6"/>
      <c r="S87" s="6"/>
      <c r="T87" s="6"/>
      <c r="U87" s="6"/>
      <c r="V87" s="6"/>
      <c r="W87" s="6"/>
      <c r="X87" s="5"/>
      <c r="Y87" s="5"/>
      <c r="Z87" s="5"/>
      <c r="AA87" s="5"/>
      <c r="AB87" s="5"/>
      <c r="AC87" s="5"/>
      <c r="AD87" s="5"/>
      <c r="AE87" s="5"/>
      <c r="AF87" s="5"/>
      <c r="AG87" s="5"/>
      <c r="AH87" s="5"/>
      <c r="AI87" s="189"/>
    </row>
    <row r="88" spans="1:35" ht="16.5" customHeight="1" x14ac:dyDescent="0.25">
      <c r="A88" s="36"/>
      <c r="B88" s="204"/>
      <c r="C88" s="5"/>
      <c r="D88" s="5"/>
      <c r="E88" s="5"/>
      <c r="F88" s="5"/>
      <c r="G88" s="5"/>
      <c r="H88" s="5"/>
      <c r="I88" s="5"/>
      <c r="J88" s="6"/>
      <c r="K88" s="5"/>
      <c r="L88" s="5"/>
      <c r="M88" s="5"/>
      <c r="N88" s="5"/>
      <c r="O88" s="5"/>
      <c r="P88" s="5"/>
      <c r="Q88" s="6"/>
      <c r="R88" s="6"/>
      <c r="S88" s="6"/>
      <c r="T88" s="6"/>
      <c r="U88" s="6"/>
      <c r="V88" s="6"/>
      <c r="W88" s="6"/>
      <c r="X88" s="5"/>
      <c r="Y88" s="5"/>
      <c r="Z88" s="5"/>
      <c r="AA88" s="5"/>
      <c r="AB88" s="5"/>
      <c r="AC88" s="5"/>
      <c r="AD88" s="5"/>
      <c r="AE88" s="5"/>
      <c r="AF88" s="5"/>
      <c r="AG88" s="5"/>
      <c r="AH88" s="5"/>
      <c r="AI88" s="189"/>
    </row>
    <row r="89" spans="1:35" ht="16.5" customHeight="1" thickBot="1" x14ac:dyDescent="0.3">
      <c r="A89" s="36"/>
      <c r="B89" s="205"/>
      <c r="C89" s="206"/>
      <c r="D89" s="206"/>
      <c r="E89" s="206"/>
      <c r="F89" s="206"/>
      <c r="G89" s="206"/>
      <c r="H89" s="206"/>
      <c r="I89" s="206"/>
      <c r="J89" s="207"/>
      <c r="K89" s="206"/>
      <c r="L89" s="206"/>
      <c r="M89" s="206"/>
      <c r="N89" s="206"/>
      <c r="O89" s="206"/>
      <c r="P89" s="206"/>
      <c r="Q89" s="207"/>
      <c r="R89" s="207"/>
      <c r="S89" s="207"/>
      <c r="T89" s="207"/>
      <c r="U89" s="207"/>
      <c r="V89" s="207"/>
      <c r="W89" s="207"/>
      <c r="X89" s="206"/>
      <c r="Y89" s="206"/>
      <c r="Z89" s="206"/>
      <c r="AA89" s="206"/>
      <c r="AB89" s="206"/>
      <c r="AC89" s="206"/>
      <c r="AD89" s="206"/>
      <c r="AE89" s="206"/>
      <c r="AF89" s="206"/>
      <c r="AG89" s="206"/>
      <c r="AH89" s="206"/>
      <c r="AI89" s="208"/>
    </row>
    <row r="90" spans="1:35" ht="16.5" customHeight="1" thickTop="1" x14ac:dyDescent="0.25">
      <c r="B90" s="5"/>
      <c r="C90" s="5"/>
      <c r="D90" s="5"/>
      <c r="E90" s="5"/>
      <c r="F90" s="5"/>
      <c r="G90" s="5"/>
      <c r="H90" s="5"/>
      <c r="I90" s="5"/>
      <c r="J90" s="6"/>
      <c r="K90" s="5"/>
      <c r="L90" s="5"/>
      <c r="M90" s="5"/>
      <c r="N90" s="5"/>
      <c r="O90" s="5"/>
      <c r="P90" s="5"/>
      <c r="Q90" s="6"/>
      <c r="R90" s="6"/>
      <c r="S90" s="6"/>
      <c r="T90" s="6"/>
      <c r="U90" s="6"/>
      <c r="V90" s="6"/>
      <c r="W90" s="6"/>
      <c r="X90" s="5"/>
      <c r="Y90" s="5"/>
      <c r="Z90" s="5"/>
      <c r="AA90" s="5"/>
      <c r="AB90" s="5"/>
      <c r="AC90" s="5"/>
      <c r="AD90" s="5"/>
      <c r="AE90" s="5"/>
      <c r="AF90" s="5"/>
      <c r="AG90" s="5"/>
      <c r="AH90" s="5"/>
      <c r="AI90" s="5"/>
    </row>
  </sheetData>
  <mergeCells count="4">
    <mergeCell ref="AH2:AI2"/>
    <mergeCell ref="AE2:AG2"/>
    <mergeCell ref="H4:Z4"/>
    <mergeCell ref="H5:Z5"/>
  </mergeCells>
  <printOptions horizontalCentered="1" verticalCentered="1"/>
  <pageMargins left="2" right="0.5" top="0.5" bottom="0.5" header="0.3" footer="0.3"/>
  <pageSetup paperSize="127" fitToHeight="0"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90"/>
  <sheetViews>
    <sheetView showGridLines="0" tabSelected="1" zoomScale="40" zoomScaleNormal="40" workbookViewId="0">
      <selection activeCell="G55" sqref="G55"/>
    </sheetView>
  </sheetViews>
  <sheetFormatPr defaultRowHeight="15" x14ac:dyDescent="0.25"/>
  <cols>
    <col min="1" max="1" width="5.28515625" style="1" customWidth="1"/>
    <col min="2" max="2" width="14.42578125" style="1" customWidth="1"/>
    <col min="3" max="4" width="21.28515625" style="1" customWidth="1"/>
    <col min="5" max="9" width="14.42578125" style="1" customWidth="1"/>
    <col min="10" max="10" width="16.7109375" style="54" customWidth="1"/>
    <col min="11" max="16" width="9.85546875" style="1" customWidth="1"/>
    <col min="17" max="17" width="12.42578125" style="54" customWidth="1"/>
    <col min="18" max="23" width="9.85546875" style="54" customWidth="1"/>
    <col min="24" max="26" width="9.85546875" style="1" customWidth="1"/>
    <col min="27" max="29" width="6.42578125" style="1" customWidth="1"/>
    <col min="30" max="33" width="14.42578125" style="1" customWidth="1"/>
    <col min="34" max="259" width="9.140625" style="1"/>
    <col min="260" max="260" width="5.28515625" style="1" customWidth="1"/>
    <col min="261" max="261" width="14.42578125" style="1" customWidth="1"/>
    <col min="262" max="263" width="21.28515625" style="1" customWidth="1"/>
    <col min="264" max="268" width="14.42578125" style="1" customWidth="1"/>
    <col min="269" max="269" width="16.7109375" style="1" customWidth="1"/>
    <col min="270" max="275" width="9.85546875" style="1" customWidth="1"/>
    <col min="276" max="276" width="12.42578125" style="1" customWidth="1"/>
    <col min="277" max="282" width="9.85546875" style="1" customWidth="1"/>
    <col min="283" max="285" width="6.42578125" style="1" customWidth="1"/>
    <col min="286" max="289" width="14.42578125" style="1" customWidth="1"/>
    <col min="290" max="515" width="9.140625" style="1"/>
    <col min="516" max="516" width="5.28515625" style="1" customWidth="1"/>
    <col min="517" max="517" width="14.42578125" style="1" customWidth="1"/>
    <col min="518" max="519" width="21.28515625" style="1" customWidth="1"/>
    <col min="520" max="524" width="14.42578125" style="1" customWidth="1"/>
    <col min="525" max="525" width="16.7109375" style="1" customWidth="1"/>
    <col min="526" max="531" width="9.85546875" style="1" customWidth="1"/>
    <col min="532" max="532" width="12.42578125" style="1" customWidth="1"/>
    <col min="533" max="538" width="9.85546875" style="1" customWidth="1"/>
    <col min="539" max="541" width="6.42578125" style="1" customWidth="1"/>
    <col min="542" max="545" width="14.42578125" style="1" customWidth="1"/>
    <col min="546" max="771" width="9.140625" style="1"/>
    <col min="772" max="772" width="5.28515625" style="1" customWidth="1"/>
    <col min="773" max="773" width="14.42578125" style="1" customWidth="1"/>
    <col min="774" max="775" width="21.28515625" style="1" customWidth="1"/>
    <col min="776" max="780" width="14.42578125" style="1" customWidth="1"/>
    <col min="781" max="781" width="16.7109375" style="1" customWidth="1"/>
    <col min="782" max="787" width="9.85546875" style="1" customWidth="1"/>
    <col min="788" max="788" width="12.42578125" style="1" customWidth="1"/>
    <col min="789" max="794" width="9.85546875" style="1" customWidth="1"/>
    <col min="795" max="797" width="6.42578125" style="1" customWidth="1"/>
    <col min="798" max="801" width="14.42578125" style="1" customWidth="1"/>
    <col min="802" max="1027" width="9.140625" style="1"/>
    <col min="1028" max="1028" width="5.28515625" style="1" customWidth="1"/>
    <col min="1029" max="1029" width="14.42578125" style="1" customWidth="1"/>
    <col min="1030" max="1031" width="21.28515625" style="1" customWidth="1"/>
    <col min="1032" max="1036" width="14.42578125" style="1" customWidth="1"/>
    <col min="1037" max="1037" width="16.7109375" style="1" customWidth="1"/>
    <col min="1038" max="1043" width="9.85546875" style="1" customWidth="1"/>
    <col min="1044" max="1044" width="12.42578125" style="1" customWidth="1"/>
    <col min="1045" max="1050" width="9.85546875" style="1" customWidth="1"/>
    <col min="1051" max="1053" width="6.42578125" style="1" customWidth="1"/>
    <col min="1054" max="1057" width="14.42578125" style="1" customWidth="1"/>
    <col min="1058" max="1283" width="9.140625" style="1"/>
    <col min="1284" max="1284" width="5.28515625" style="1" customWidth="1"/>
    <col min="1285" max="1285" width="14.42578125" style="1" customWidth="1"/>
    <col min="1286" max="1287" width="21.28515625" style="1" customWidth="1"/>
    <col min="1288" max="1292" width="14.42578125" style="1" customWidth="1"/>
    <col min="1293" max="1293" width="16.7109375" style="1" customWidth="1"/>
    <col min="1294" max="1299" width="9.85546875" style="1" customWidth="1"/>
    <col min="1300" max="1300" width="12.42578125" style="1" customWidth="1"/>
    <col min="1301" max="1306" width="9.85546875" style="1" customWidth="1"/>
    <col min="1307" max="1309" width="6.42578125" style="1" customWidth="1"/>
    <col min="1310" max="1313" width="14.42578125" style="1" customWidth="1"/>
    <col min="1314" max="1539" width="9.140625" style="1"/>
    <col min="1540" max="1540" width="5.28515625" style="1" customWidth="1"/>
    <col min="1541" max="1541" width="14.42578125" style="1" customWidth="1"/>
    <col min="1542" max="1543" width="21.28515625" style="1" customWidth="1"/>
    <col min="1544" max="1548" width="14.42578125" style="1" customWidth="1"/>
    <col min="1549" max="1549" width="16.7109375" style="1" customWidth="1"/>
    <col min="1550" max="1555" width="9.85546875" style="1" customWidth="1"/>
    <col min="1556" max="1556" width="12.42578125" style="1" customWidth="1"/>
    <col min="1557" max="1562" width="9.85546875" style="1" customWidth="1"/>
    <col min="1563" max="1565" width="6.42578125" style="1" customWidth="1"/>
    <col min="1566" max="1569" width="14.42578125" style="1" customWidth="1"/>
    <col min="1570" max="1795" width="9.140625" style="1"/>
    <col min="1796" max="1796" width="5.28515625" style="1" customWidth="1"/>
    <col min="1797" max="1797" width="14.42578125" style="1" customWidth="1"/>
    <col min="1798" max="1799" width="21.28515625" style="1" customWidth="1"/>
    <col min="1800" max="1804" width="14.42578125" style="1" customWidth="1"/>
    <col min="1805" max="1805" width="16.7109375" style="1" customWidth="1"/>
    <col min="1806" max="1811" width="9.85546875" style="1" customWidth="1"/>
    <col min="1812" max="1812" width="12.42578125" style="1" customWidth="1"/>
    <col min="1813" max="1818" width="9.85546875" style="1" customWidth="1"/>
    <col min="1819" max="1821" width="6.42578125" style="1" customWidth="1"/>
    <col min="1822" max="1825" width="14.42578125" style="1" customWidth="1"/>
    <col min="1826" max="2051" width="9.140625" style="1"/>
    <col min="2052" max="2052" width="5.28515625" style="1" customWidth="1"/>
    <col min="2053" max="2053" width="14.42578125" style="1" customWidth="1"/>
    <col min="2054" max="2055" width="21.28515625" style="1" customWidth="1"/>
    <col min="2056" max="2060" width="14.42578125" style="1" customWidth="1"/>
    <col min="2061" max="2061" width="16.7109375" style="1" customWidth="1"/>
    <col min="2062" max="2067" width="9.85546875" style="1" customWidth="1"/>
    <col min="2068" max="2068" width="12.42578125" style="1" customWidth="1"/>
    <col min="2069" max="2074" width="9.85546875" style="1" customWidth="1"/>
    <col min="2075" max="2077" width="6.42578125" style="1" customWidth="1"/>
    <col min="2078" max="2081" width="14.42578125" style="1" customWidth="1"/>
    <col min="2082" max="2307" width="9.140625" style="1"/>
    <col min="2308" max="2308" width="5.28515625" style="1" customWidth="1"/>
    <col min="2309" max="2309" width="14.42578125" style="1" customWidth="1"/>
    <col min="2310" max="2311" width="21.28515625" style="1" customWidth="1"/>
    <col min="2312" max="2316" width="14.42578125" style="1" customWidth="1"/>
    <col min="2317" max="2317" width="16.7109375" style="1" customWidth="1"/>
    <col min="2318" max="2323" width="9.85546875" style="1" customWidth="1"/>
    <col min="2324" max="2324" width="12.42578125" style="1" customWidth="1"/>
    <col min="2325" max="2330" width="9.85546875" style="1" customWidth="1"/>
    <col min="2331" max="2333" width="6.42578125" style="1" customWidth="1"/>
    <col min="2334" max="2337" width="14.42578125" style="1" customWidth="1"/>
    <col min="2338" max="2563" width="9.140625" style="1"/>
    <col min="2564" max="2564" width="5.28515625" style="1" customWidth="1"/>
    <col min="2565" max="2565" width="14.42578125" style="1" customWidth="1"/>
    <col min="2566" max="2567" width="21.28515625" style="1" customWidth="1"/>
    <col min="2568" max="2572" width="14.42578125" style="1" customWidth="1"/>
    <col min="2573" max="2573" width="16.7109375" style="1" customWidth="1"/>
    <col min="2574" max="2579" width="9.85546875" style="1" customWidth="1"/>
    <col min="2580" max="2580" width="12.42578125" style="1" customWidth="1"/>
    <col min="2581" max="2586" width="9.85546875" style="1" customWidth="1"/>
    <col min="2587" max="2589" width="6.42578125" style="1" customWidth="1"/>
    <col min="2590" max="2593" width="14.42578125" style="1" customWidth="1"/>
    <col min="2594" max="2819" width="9.140625" style="1"/>
    <col min="2820" max="2820" width="5.28515625" style="1" customWidth="1"/>
    <col min="2821" max="2821" width="14.42578125" style="1" customWidth="1"/>
    <col min="2822" max="2823" width="21.28515625" style="1" customWidth="1"/>
    <col min="2824" max="2828" width="14.42578125" style="1" customWidth="1"/>
    <col min="2829" max="2829" width="16.7109375" style="1" customWidth="1"/>
    <col min="2830" max="2835" width="9.85546875" style="1" customWidth="1"/>
    <col min="2836" max="2836" width="12.42578125" style="1" customWidth="1"/>
    <col min="2837" max="2842" width="9.85546875" style="1" customWidth="1"/>
    <col min="2843" max="2845" width="6.42578125" style="1" customWidth="1"/>
    <col min="2846" max="2849" width="14.42578125" style="1" customWidth="1"/>
    <col min="2850" max="3075" width="9.140625" style="1"/>
    <col min="3076" max="3076" width="5.28515625" style="1" customWidth="1"/>
    <col min="3077" max="3077" width="14.42578125" style="1" customWidth="1"/>
    <col min="3078" max="3079" width="21.28515625" style="1" customWidth="1"/>
    <col min="3080" max="3084" width="14.42578125" style="1" customWidth="1"/>
    <col min="3085" max="3085" width="16.7109375" style="1" customWidth="1"/>
    <col min="3086" max="3091" width="9.85546875" style="1" customWidth="1"/>
    <col min="3092" max="3092" width="12.42578125" style="1" customWidth="1"/>
    <col min="3093" max="3098" width="9.85546875" style="1" customWidth="1"/>
    <col min="3099" max="3101" width="6.42578125" style="1" customWidth="1"/>
    <col min="3102" max="3105" width="14.42578125" style="1" customWidth="1"/>
    <col min="3106" max="3331" width="9.140625" style="1"/>
    <col min="3332" max="3332" width="5.28515625" style="1" customWidth="1"/>
    <col min="3333" max="3333" width="14.42578125" style="1" customWidth="1"/>
    <col min="3334" max="3335" width="21.28515625" style="1" customWidth="1"/>
    <col min="3336" max="3340" width="14.42578125" style="1" customWidth="1"/>
    <col min="3341" max="3341" width="16.7109375" style="1" customWidth="1"/>
    <col min="3342" max="3347" width="9.85546875" style="1" customWidth="1"/>
    <col min="3348" max="3348" width="12.42578125" style="1" customWidth="1"/>
    <col min="3349" max="3354" width="9.85546875" style="1" customWidth="1"/>
    <col min="3355" max="3357" width="6.42578125" style="1" customWidth="1"/>
    <col min="3358" max="3361" width="14.42578125" style="1" customWidth="1"/>
    <col min="3362" max="3587" width="9.140625" style="1"/>
    <col min="3588" max="3588" width="5.28515625" style="1" customWidth="1"/>
    <col min="3589" max="3589" width="14.42578125" style="1" customWidth="1"/>
    <col min="3590" max="3591" width="21.28515625" style="1" customWidth="1"/>
    <col min="3592" max="3596" width="14.42578125" style="1" customWidth="1"/>
    <col min="3597" max="3597" width="16.7109375" style="1" customWidth="1"/>
    <col min="3598" max="3603" width="9.85546875" style="1" customWidth="1"/>
    <col min="3604" max="3604" width="12.42578125" style="1" customWidth="1"/>
    <col min="3605" max="3610" width="9.85546875" style="1" customWidth="1"/>
    <col min="3611" max="3613" width="6.42578125" style="1" customWidth="1"/>
    <col min="3614" max="3617" width="14.42578125" style="1" customWidth="1"/>
    <col min="3618" max="3843" width="9.140625" style="1"/>
    <col min="3844" max="3844" width="5.28515625" style="1" customWidth="1"/>
    <col min="3845" max="3845" width="14.42578125" style="1" customWidth="1"/>
    <col min="3846" max="3847" width="21.28515625" style="1" customWidth="1"/>
    <col min="3848" max="3852" width="14.42578125" style="1" customWidth="1"/>
    <col min="3853" max="3853" width="16.7109375" style="1" customWidth="1"/>
    <col min="3854" max="3859" width="9.85546875" style="1" customWidth="1"/>
    <col min="3860" max="3860" width="12.42578125" style="1" customWidth="1"/>
    <col min="3861" max="3866" width="9.85546875" style="1" customWidth="1"/>
    <col min="3867" max="3869" width="6.42578125" style="1" customWidth="1"/>
    <col min="3870" max="3873" width="14.42578125" style="1" customWidth="1"/>
    <col min="3874" max="4099" width="9.140625" style="1"/>
    <col min="4100" max="4100" width="5.28515625" style="1" customWidth="1"/>
    <col min="4101" max="4101" width="14.42578125" style="1" customWidth="1"/>
    <col min="4102" max="4103" width="21.28515625" style="1" customWidth="1"/>
    <col min="4104" max="4108" width="14.42578125" style="1" customWidth="1"/>
    <col min="4109" max="4109" width="16.7109375" style="1" customWidth="1"/>
    <col min="4110" max="4115" width="9.85546875" style="1" customWidth="1"/>
    <col min="4116" max="4116" width="12.42578125" style="1" customWidth="1"/>
    <col min="4117" max="4122" width="9.85546875" style="1" customWidth="1"/>
    <col min="4123" max="4125" width="6.42578125" style="1" customWidth="1"/>
    <col min="4126" max="4129" width="14.42578125" style="1" customWidth="1"/>
    <col min="4130" max="4355" width="9.140625" style="1"/>
    <col min="4356" max="4356" width="5.28515625" style="1" customWidth="1"/>
    <col min="4357" max="4357" width="14.42578125" style="1" customWidth="1"/>
    <col min="4358" max="4359" width="21.28515625" style="1" customWidth="1"/>
    <col min="4360" max="4364" width="14.42578125" style="1" customWidth="1"/>
    <col min="4365" max="4365" width="16.7109375" style="1" customWidth="1"/>
    <col min="4366" max="4371" width="9.85546875" style="1" customWidth="1"/>
    <col min="4372" max="4372" width="12.42578125" style="1" customWidth="1"/>
    <col min="4373" max="4378" width="9.85546875" style="1" customWidth="1"/>
    <col min="4379" max="4381" width="6.42578125" style="1" customWidth="1"/>
    <col min="4382" max="4385" width="14.42578125" style="1" customWidth="1"/>
    <col min="4386" max="4611" width="9.140625" style="1"/>
    <col min="4612" max="4612" width="5.28515625" style="1" customWidth="1"/>
    <col min="4613" max="4613" width="14.42578125" style="1" customWidth="1"/>
    <col min="4614" max="4615" width="21.28515625" style="1" customWidth="1"/>
    <col min="4616" max="4620" width="14.42578125" style="1" customWidth="1"/>
    <col min="4621" max="4621" width="16.7109375" style="1" customWidth="1"/>
    <col min="4622" max="4627" width="9.85546875" style="1" customWidth="1"/>
    <col min="4628" max="4628" width="12.42578125" style="1" customWidth="1"/>
    <col min="4629" max="4634" width="9.85546875" style="1" customWidth="1"/>
    <col min="4635" max="4637" width="6.42578125" style="1" customWidth="1"/>
    <col min="4638" max="4641" width="14.42578125" style="1" customWidth="1"/>
    <col min="4642" max="4867" width="9.140625" style="1"/>
    <col min="4868" max="4868" width="5.28515625" style="1" customWidth="1"/>
    <col min="4869" max="4869" width="14.42578125" style="1" customWidth="1"/>
    <col min="4870" max="4871" width="21.28515625" style="1" customWidth="1"/>
    <col min="4872" max="4876" width="14.42578125" style="1" customWidth="1"/>
    <col min="4877" max="4877" width="16.7109375" style="1" customWidth="1"/>
    <col min="4878" max="4883" width="9.85546875" style="1" customWidth="1"/>
    <col min="4884" max="4884" width="12.42578125" style="1" customWidth="1"/>
    <col min="4885" max="4890" width="9.85546875" style="1" customWidth="1"/>
    <col min="4891" max="4893" width="6.42578125" style="1" customWidth="1"/>
    <col min="4894" max="4897" width="14.42578125" style="1" customWidth="1"/>
    <col min="4898" max="5123" width="9.140625" style="1"/>
    <col min="5124" max="5124" width="5.28515625" style="1" customWidth="1"/>
    <col min="5125" max="5125" width="14.42578125" style="1" customWidth="1"/>
    <col min="5126" max="5127" width="21.28515625" style="1" customWidth="1"/>
    <col min="5128" max="5132" width="14.42578125" style="1" customWidth="1"/>
    <col min="5133" max="5133" width="16.7109375" style="1" customWidth="1"/>
    <col min="5134" max="5139" width="9.85546875" style="1" customWidth="1"/>
    <col min="5140" max="5140" width="12.42578125" style="1" customWidth="1"/>
    <col min="5141" max="5146" width="9.85546875" style="1" customWidth="1"/>
    <col min="5147" max="5149" width="6.42578125" style="1" customWidth="1"/>
    <col min="5150" max="5153" width="14.42578125" style="1" customWidth="1"/>
    <col min="5154" max="5379" width="9.140625" style="1"/>
    <col min="5380" max="5380" width="5.28515625" style="1" customWidth="1"/>
    <col min="5381" max="5381" width="14.42578125" style="1" customWidth="1"/>
    <col min="5382" max="5383" width="21.28515625" style="1" customWidth="1"/>
    <col min="5384" max="5388" width="14.42578125" style="1" customWidth="1"/>
    <col min="5389" max="5389" width="16.7109375" style="1" customWidth="1"/>
    <col min="5390" max="5395" width="9.85546875" style="1" customWidth="1"/>
    <col min="5396" max="5396" width="12.42578125" style="1" customWidth="1"/>
    <col min="5397" max="5402" width="9.85546875" style="1" customWidth="1"/>
    <col min="5403" max="5405" width="6.42578125" style="1" customWidth="1"/>
    <col min="5406" max="5409" width="14.42578125" style="1" customWidth="1"/>
    <col min="5410" max="5635" width="9.140625" style="1"/>
    <col min="5636" max="5636" width="5.28515625" style="1" customWidth="1"/>
    <col min="5637" max="5637" width="14.42578125" style="1" customWidth="1"/>
    <col min="5638" max="5639" width="21.28515625" style="1" customWidth="1"/>
    <col min="5640" max="5644" width="14.42578125" style="1" customWidth="1"/>
    <col min="5645" max="5645" width="16.7109375" style="1" customWidth="1"/>
    <col min="5646" max="5651" width="9.85546875" style="1" customWidth="1"/>
    <col min="5652" max="5652" width="12.42578125" style="1" customWidth="1"/>
    <col min="5653" max="5658" width="9.85546875" style="1" customWidth="1"/>
    <col min="5659" max="5661" width="6.42578125" style="1" customWidth="1"/>
    <col min="5662" max="5665" width="14.42578125" style="1" customWidth="1"/>
    <col min="5666" max="5891" width="9.140625" style="1"/>
    <col min="5892" max="5892" width="5.28515625" style="1" customWidth="1"/>
    <col min="5893" max="5893" width="14.42578125" style="1" customWidth="1"/>
    <col min="5894" max="5895" width="21.28515625" style="1" customWidth="1"/>
    <col min="5896" max="5900" width="14.42578125" style="1" customWidth="1"/>
    <col min="5901" max="5901" width="16.7109375" style="1" customWidth="1"/>
    <col min="5902" max="5907" width="9.85546875" style="1" customWidth="1"/>
    <col min="5908" max="5908" width="12.42578125" style="1" customWidth="1"/>
    <col min="5909" max="5914" width="9.85546875" style="1" customWidth="1"/>
    <col min="5915" max="5917" width="6.42578125" style="1" customWidth="1"/>
    <col min="5918" max="5921" width="14.42578125" style="1" customWidth="1"/>
    <col min="5922" max="6147" width="9.140625" style="1"/>
    <col min="6148" max="6148" width="5.28515625" style="1" customWidth="1"/>
    <col min="6149" max="6149" width="14.42578125" style="1" customWidth="1"/>
    <col min="6150" max="6151" width="21.28515625" style="1" customWidth="1"/>
    <col min="6152" max="6156" width="14.42578125" style="1" customWidth="1"/>
    <col min="6157" max="6157" width="16.7109375" style="1" customWidth="1"/>
    <col min="6158" max="6163" width="9.85546875" style="1" customWidth="1"/>
    <col min="6164" max="6164" width="12.42578125" style="1" customWidth="1"/>
    <col min="6165" max="6170" width="9.85546875" style="1" customWidth="1"/>
    <col min="6171" max="6173" width="6.42578125" style="1" customWidth="1"/>
    <col min="6174" max="6177" width="14.42578125" style="1" customWidth="1"/>
    <col min="6178" max="6403" width="9.140625" style="1"/>
    <col min="6404" max="6404" width="5.28515625" style="1" customWidth="1"/>
    <col min="6405" max="6405" width="14.42578125" style="1" customWidth="1"/>
    <col min="6406" max="6407" width="21.28515625" style="1" customWidth="1"/>
    <col min="6408" max="6412" width="14.42578125" style="1" customWidth="1"/>
    <col min="6413" max="6413" width="16.7109375" style="1" customWidth="1"/>
    <col min="6414" max="6419" width="9.85546875" style="1" customWidth="1"/>
    <col min="6420" max="6420" width="12.42578125" style="1" customWidth="1"/>
    <col min="6421" max="6426" width="9.85546875" style="1" customWidth="1"/>
    <col min="6427" max="6429" width="6.42578125" style="1" customWidth="1"/>
    <col min="6430" max="6433" width="14.42578125" style="1" customWidth="1"/>
    <col min="6434" max="6659" width="9.140625" style="1"/>
    <col min="6660" max="6660" width="5.28515625" style="1" customWidth="1"/>
    <col min="6661" max="6661" width="14.42578125" style="1" customWidth="1"/>
    <col min="6662" max="6663" width="21.28515625" style="1" customWidth="1"/>
    <col min="6664" max="6668" width="14.42578125" style="1" customWidth="1"/>
    <col min="6669" max="6669" width="16.7109375" style="1" customWidth="1"/>
    <col min="6670" max="6675" width="9.85546875" style="1" customWidth="1"/>
    <col min="6676" max="6676" width="12.42578125" style="1" customWidth="1"/>
    <col min="6677" max="6682" width="9.85546875" style="1" customWidth="1"/>
    <col min="6683" max="6685" width="6.42578125" style="1" customWidth="1"/>
    <col min="6686" max="6689" width="14.42578125" style="1" customWidth="1"/>
    <col min="6690" max="6915" width="9.140625" style="1"/>
    <col min="6916" max="6916" width="5.28515625" style="1" customWidth="1"/>
    <col min="6917" max="6917" width="14.42578125" style="1" customWidth="1"/>
    <col min="6918" max="6919" width="21.28515625" style="1" customWidth="1"/>
    <col min="6920" max="6924" width="14.42578125" style="1" customWidth="1"/>
    <col min="6925" max="6925" width="16.7109375" style="1" customWidth="1"/>
    <col min="6926" max="6931" width="9.85546875" style="1" customWidth="1"/>
    <col min="6932" max="6932" width="12.42578125" style="1" customWidth="1"/>
    <col min="6933" max="6938" width="9.85546875" style="1" customWidth="1"/>
    <col min="6939" max="6941" width="6.42578125" style="1" customWidth="1"/>
    <col min="6942" max="6945" width="14.42578125" style="1" customWidth="1"/>
    <col min="6946" max="7171" width="9.140625" style="1"/>
    <col min="7172" max="7172" width="5.28515625" style="1" customWidth="1"/>
    <col min="7173" max="7173" width="14.42578125" style="1" customWidth="1"/>
    <col min="7174" max="7175" width="21.28515625" style="1" customWidth="1"/>
    <col min="7176" max="7180" width="14.42578125" style="1" customWidth="1"/>
    <col min="7181" max="7181" width="16.7109375" style="1" customWidth="1"/>
    <col min="7182" max="7187" width="9.85546875" style="1" customWidth="1"/>
    <col min="7188" max="7188" width="12.42578125" style="1" customWidth="1"/>
    <col min="7189" max="7194" width="9.85546875" style="1" customWidth="1"/>
    <col min="7195" max="7197" width="6.42578125" style="1" customWidth="1"/>
    <col min="7198" max="7201" width="14.42578125" style="1" customWidth="1"/>
    <col min="7202" max="7427" width="9.140625" style="1"/>
    <col min="7428" max="7428" width="5.28515625" style="1" customWidth="1"/>
    <col min="7429" max="7429" width="14.42578125" style="1" customWidth="1"/>
    <col min="7430" max="7431" width="21.28515625" style="1" customWidth="1"/>
    <col min="7432" max="7436" width="14.42578125" style="1" customWidth="1"/>
    <col min="7437" max="7437" width="16.7109375" style="1" customWidth="1"/>
    <col min="7438" max="7443" width="9.85546875" style="1" customWidth="1"/>
    <col min="7444" max="7444" width="12.42578125" style="1" customWidth="1"/>
    <col min="7445" max="7450" width="9.85546875" style="1" customWidth="1"/>
    <col min="7451" max="7453" width="6.42578125" style="1" customWidth="1"/>
    <col min="7454" max="7457" width="14.42578125" style="1" customWidth="1"/>
    <col min="7458" max="7683" width="9.140625" style="1"/>
    <col min="7684" max="7684" width="5.28515625" style="1" customWidth="1"/>
    <col min="7685" max="7685" width="14.42578125" style="1" customWidth="1"/>
    <col min="7686" max="7687" width="21.28515625" style="1" customWidth="1"/>
    <col min="7688" max="7692" width="14.42578125" style="1" customWidth="1"/>
    <col min="7693" max="7693" width="16.7109375" style="1" customWidth="1"/>
    <col min="7694" max="7699" width="9.85546875" style="1" customWidth="1"/>
    <col min="7700" max="7700" width="12.42578125" style="1" customWidth="1"/>
    <col min="7701" max="7706" width="9.85546875" style="1" customWidth="1"/>
    <col min="7707" max="7709" width="6.42578125" style="1" customWidth="1"/>
    <col min="7710" max="7713" width="14.42578125" style="1" customWidth="1"/>
    <col min="7714" max="7939" width="9.140625" style="1"/>
    <col min="7940" max="7940" width="5.28515625" style="1" customWidth="1"/>
    <col min="7941" max="7941" width="14.42578125" style="1" customWidth="1"/>
    <col min="7942" max="7943" width="21.28515625" style="1" customWidth="1"/>
    <col min="7944" max="7948" width="14.42578125" style="1" customWidth="1"/>
    <col min="7949" max="7949" width="16.7109375" style="1" customWidth="1"/>
    <col min="7950" max="7955" width="9.85546875" style="1" customWidth="1"/>
    <col min="7956" max="7956" width="12.42578125" style="1" customWidth="1"/>
    <col min="7957" max="7962" width="9.85546875" style="1" customWidth="1"/>
    <col min="7963" max="7965" width="6.42578125" style="1" customWidth="1"/>
    <col min="7966" max="7969" width="14.42578125" style="1" customWidth="1"/>
    <col min="7970" max="8195" width="9.140625" style="1"/>
    <col min="8196" max="8196" width="5.28515625" style="1" customWidth="1"/>
    <col min="8197" max="8197" width="14.42578125" style="1" customWidth="1"/>
    <col min="8198" max="8199" width="21.28515625" style="1" customWidth="1"/>
    <col min="8200" max="8204" width="14.42578125" style="1" customWidth="1"/>
    <col min="8205" max="8205" width="16.7109375" style="1" customWidth="1"/>
    <col min="8206" max="8211" width="9.85546875" style="1" customWidth="1"/>
    <col min="8212" max="8212" width="12.42578125" style="1" customWidth="1"/>
    <col min="8213" max="8218" width="9.85546875" style="1" customWidth="1"/>
    <col min="8219" max="8221" width="6.42578125" style="1" customWidth="1"/>
    <col min="8222" max="8225" width="14.42578125" style="1" customWidth="1"/>
    <col min="8226" max="8451" width="9.140625" style="1"/>
    <col min="8452" max="8452" width="5.28515625" style="1" customWidth="1"/>
    <col min="8453" max="8453" width="14.42578125" style="1" customWidth="1"/>
    <col min="8454" max="8455" width="21.28515625" style="1" customWidth="1"/>
    <col min="8456" max="8460" width="14.42578125" style="1" customWidth="1"/>
    <col min="8461" max="8461" width="16.7109375" style="1" customWidth="1"/>
    <col min="8462" max="8467" width="9.85546875" style="1" customWidth="1"/>
    <col min="8468" max="8468" width="12.42578125" style="1" customWidth="1"/>
    <col min="8469" max="8474" width="9.85546875" style="1" customWidth="1"/>
    <col min="8475" max="8477" width="6.42578125" style="1" customWidth="1"/>
    <col min="8478" max="8481" width="14.42578125" style="1" customWidth="1"/>
    <col min="8482" max="8707" width="9.140625" style="1"/>
    <col min="8708" max="8708" width="5.28515625" style="1" customWidth="1"/>
    <col min="8709" max="8709" width="14.42578125" style="1" customWidth="1"/>
    <col min="8710" max="8711" width="21.28515625" style="1" customWidth="1"/>
    <col min="8712" max="8716" width="14.42578125" style="1" customWidth="1"/>
    <col min="8717" max="8717" width="16.7109375" style="1" customWidth="1"/>
    <col min="8718" max="8723" width="9.85546875" style="1" customWidth="1"/>
    <col min="8724" max="8724" width="12.42578125" style="1" customWidth="1"/>
    <col min="8725" max="8730" width="9.85546875" style="1" customWidth="1"/>
    <col min="8731" max="8733" width="6.42578125" style="1" customWidth="1"/>
    <col min="8734" max="8737" width="14.42578125" style="1" customWidth="1"/>
    <col min="8738" max="8963" width="9.140625" style="1"/>
    <col min="8964" max="8964" width="5.28515625" style="1" customWidth="1"/>
    <col min="8965" max="8965" width="14.42578125" style="1" customWidth="1"/>
    <col min="8966" max="8967" width="21.28515625" style="1" customWidth="1"/>
    <col min="8968" max="8972" width="14.42578125" style="1" customWidth="1"/>
    <col min="8973" max="8973" width="16.7109375" style="1" customWidth="1"/>
    <col min="8974" max="8979" width="9.85546875" style="1" customWidth="1"/>
    <col min="8980" max="8980" width="12.42578125" style="1" customWidth="1"/>
    <col min="8981" max="8986" width="9.85546875" style="1" customWidth="1"/>
    <col min="8987" max="8989" width="6.42578125" style="1" customWidth="1"/>
    <col min="8990" max="8993" width="14.42578125" style="1" customWidth="1"/>
    <col min="8994" max="9219" width="9.140625" style="1"/>
    <col min="9220" max="9220" width="5.28515625" style="1" customWidth="1"/>
    <col min="9221" max="9221" width="14.42578125" style="1" customWidth="1"/>
    <col min="9222" max="9223" width="21.28515625" style="1" customWidth="1"/>
    <col min="9224" max="9228" width="14.42578125" style="1" customWidth="1"/>
    <col min="9229" max="9229" width="16.7109375" style="1" customWidth="1"/>
    <col min="9230" max="9235" width="9.85546875" style="1" customWidth="1"/>
    <col min="9236" max="9236" width="12.42578125" style="1" customWidth="1"/>
    <col min="9237" max="9242" width="9.85546875" style="1" customWidth="1"/>
    <col min="9243" max="9245" width="6.42578125" style="1" customWidth="1"/>
    <col min="9246" max="9249" width="14.42578125" style="1" customWidth="1"/>
    <col min="9250" max="9475" width="9.140625" style="1"/>
    <col min="9476" max="9476" width="5.28515625" style="1" customWidth="1"/>
    <col min="9477" max="9477" width="14.42578125" style="1" customWidth="1"/>
    <col min="9478" max="9479" width="21.28515625" style="1" customWidth="1"/>
    <col min="9480" max="9484" width="14.42578125" style="1" customWidth="1"/>
    <col min="9485" max="9485" width="16.7109375" style="1" customWidth="1"/>
    <col min="9486" max="9491" width="9.85546875" style="1" customWidth="1"/>
    <col min="9492" max="9492" width="12.42578125" style="1" customWidth="1"/>
    <col min="9493" max="9498" width="9.85546875" style="1" customWidth="1"/>
    <col min="9499" max="9501" width="6.42578125" style="1" customWidth="1"/>
    <col min="9502" max="9505" width="14.42578125" style="1" customWidth="1"/>
    <col min="9506" max="9731" width="9.140625" style="1"/>
    <col min="9732" max="9732" width="5.28515625" style="1" customWidth="1"/>
    <col min="9733" max="9733" width="14.42578125" style="1" customWidth="1"/>
    <col min="9734" max="9735" width="21.28515625" style="1" customWidth="1"/>
    <col min="9736" max="9740" width="14.42578125" style="1" customWidth="1"/>
    <col min="9741" max="9741" width="16.7109375" style="1" customWidth="1"/>
    <col min="9742" max="9747" width="9.85546875" style="1" customWidth="1"/>
    <col min="9748" max="9748" width="12.42578125" style="1" customWidth="1"/>
    <col min="9749" max="9754" width="9.85546875" style="1" customWidth="1"/>
    <col min="9755" max="9757" width="6.42578125" style="1" customWidth="1"/>
    <col min="9758" max="9761" width="14.42578125" style="1" customWidth="1"/>
    <col min="9762" max="9987" width="9.140625" style="1"/>
    <col min="9988" max="9988" width="5.28515625" style="1" customWidth="1"/>
    <col min="9989" max="9989" width="14.42578125" style="1" customWidth="1"/>
    <col min="9990" max="9991" width="21.28515625" style="1" customWidth="1"/>
    <col min="9992" max="9996" width="14.42578125" style="1" customWidth="1"/>
    <col min="9997" max="9997" width="16.7109375" style="1" customWidth="1"/>
    <col min="9998" max="10003" width="9.85546875" style="1" customWidth="1"/>
    <col min="10004" max="10004" width="12.42578125" style="1" customWidth="1"/>
    <col min="10005" max="10010" width="9.85546875" style="1" customWidth="1"/>
    <col min="10011" max="10013" width="6.42578125" style="1" customWidth="1"/>
    <col min="10014" max="10017" width="14.42578125" style="1" customWidth="1"/>
    <col min="10018" max="10243" width="9.140625" style="1"/>
    <col min="10244" max="10244" width="5.28515625" style="1" customWidth="1"/>
    <col min="10245" max="10245" width="14.42578125" style="1" customWidth="1"/>
    <col min="10246" max="10247" width="21.28515625" style="1" customWidth="1"/>
    <col min="10248" max="10252" width="14.42578125" style="1" customWidth="1"/>
    <col min="10253" max="10253" width="16.7109375" style="1" customWidth="1"/>
    <col min="10254" max="10259" width="9.85546875" style="1" customWidth="1"/>
    <col min="10260" max="10260" width="12.42578125" style="1" customWidth="1"/>
    <col min="10261" max="10266" width="9.85546875" style="1" customWidth="1"/>
    <col min="10267" max="10269" width="6.42578125" style="1" customWidth="1"/>
    <col min="10270" max="10273" width="14.42578125" style="1" customWidth="1"/>
    <col min="10274" max="10499" width="9.140625" style="1"/>
    <col min="10500" max="10500" width="5.28515625" style="1" customWidth="1"/>
    <col min="10501" max="10501" width="14.42578125" style="1" customWidth="1"/>
    <col min="10502" max="10503" width="21.28515625" style="1" customWidth="1"/>
    <col min="10504" max="10508" width="14.42578125" style="1" customWidth="1"/>
    <col min="10509" max="10509" width="16.7109375" style="1" customWidth="1"/>
    <col min="10510" max="10515" width="9.85546875" style="1" customWidth="1"/>
    <col min="10516" max="10516" width="12.42578125" style="1" customWidth="1"/>
    <col min="10517" max="10522" width="9.85546875" style="1" customWidth="1"/>
    <col min="10523" max="10525" width="6.42578125" style="1" customWidth="1"/>
    <col min="10526" max="10529" width="14.42578125" style="1" customWidth="1"/>
    <col min="10530" max="10755" width="9.140625" style="1"/>
    <col min="10756" max="10756" width="5.28515625" style="1" customWidth="1"/>
    <col min="10757" max="10757" width="14.42578125" style="1" customWidth="1"/>
    <col min="10758" max="10759" width="21.28515625" style="1" customWidth="1"/>
    <col min="10760" max="10764" width="14.42578125" style="1" customWidth="1"/>
    <col min="10765" max="10765" width="16.7109375" style="1" customWidth="1"/>
    <col min="10766" max="10771" width="9.85546875" style="1" customWidth="1"/>
    <col min="10772" max="10772" width="12.42578125" style="1" customWidth="1"/>
    <col min="10773" max="10778" width="9.85546875" style="1" customWidth="1"/>
    <col min="10779" max="10781" width="6.42578125" style="1" customWidth="1"/>
    <col min="10782" max="10785" width="14.42578125" style="1" customWidth="1"/>
    <col min="10786" max="11011" width="9.140625" style="1"/>
    <col min="11012" max="11012" width="5.28515625" style="1" customWidth="1"/>
    <col min="11013" max="11013" width="14.42578125" style="1" customWidth="1"/>
    <col min="11014" max="11015" width="21.28515625" style="1" customWidth="1"/>
    <col min="11016" max="11020" width="14.42578125" style="1" customWidth="1"/>
    <col min="11021" max="11021" width="16.7109375" style="1" customWidth="1"/>
    <col min="11022" max="11027" width="9.85546875" style="1" customWidth="1"/>
    <col min="11028" max="11028" width="12.42578125" style="1" customWidth="1"/>
    <col min="11029" max="11034" width="9.85546875" style="1" customWidth="1"/>
    <col min="11035" max="11037" width="6.42578125" style="1" customWidth="1"/>
    <col min="11038" max="11041" width="14.42578125" style="1" customWidth="1"/>
    <col min="11042" max="11267" width="9.140625" style="1"/>
    <col min="11268" max="11268" width="5.28515625" style="1" customWidth="1"/>
    <col min="11269" max="11269" width="14.42578125" style="1" customWidth="1"/>
    <col min="11270" max="11271" width="21.28515625" style="1" customWidth="1"/>
    <col min="11272" max="11276" width="14.42578125" style="1" customWidth="1"/>
    <col min="11277" max="11277" width="16.7109375" style="1" customWidth="1"/>
    <col min="11278" max="11283" width="9.85546875" style="1" customWidth="1"/>
    <col min="11284" max="11284" width="12.42578125" style="1" customWidth="1"/>
    <col min="11285" max="11290" width="9.85546875" style="1" customWidth="1"/>
    <col min="11291" max="11293" width="6.42578125" style="1" customWidth="1"/>
    <col min="11294" max="11297" width="14.42578125" style="1" customWidth="1"/>
    <col min="11298" max="11523" width="9.140625" style="1"/>
    <col min="11524" max="11524" width="5.28515625" style="1" customWidth="1"/>
    <col min="11525" max="11525" width="14.42578125" style="1" customWidth="1"/>
    <col min="11526" max="11527" width="21.28515625" style="1" customWidth="1"/>
    <col min="11528" max="11532" width="14.42578125" style="1" customWidth="1"/>
    <col min="11533" max="11533" width="16.7109375" style="1" customWidth="1"/>
    <col min="11534" max="11539" width="9.85546875" style="1" customWidth="1"/>
    <col min="11540" max="11540" width="12.42578125" style="1" customWidth="1"/>
    <col min="11541" max="11546" width="9.85546875" style="1" customWidth="1"/>
    <col min="11547" max="11549" width="6.42578125" style="1" customWidth="1"/>
    <col min="11550" max="11553" width="14.42578125" style="1" customWidth="1"/>
    <col min="11554" max="11779" width="9.140625" style="1"/>
    <col min="11780" max="11780" width="5.28515625" style="1" customWidth="1"/>
    <col min="11781" max="11781" width="14.42578125" style="1" customWidth="1"/>
    <col min="11782" max="11783" width="21.28515625" style="1" customWidth="1"/>
    <col min="11784" max="11788" width="14.42578125" style="1" customWidth="1"/>
    <col min="11789" max="11789" width="16.7109375" style="1" customWidth="1"/>
    <col min="11790" max="11795" width="9.85546875" style="1" customWidth="1"/>
    <col min="11796" max="11796" width="12.42578125" style="1" customWidth="1"/>
    <col min="11797" max="11802" width="9.85546875" style="1" customWidth="1"/>
    <col min="11803" max="11805" width="6.42578125" style="1" customWidth="1"/>
    <col min="11806" max="11809" width="14.42578125" style="1" customWidth="1"/>
    <col min="11810" max="12035" width="9.140625" style="1"/>
    <col min="12036" max="12036" width="5.28515625" style="1" customWidth="1"/>
    <col min="12037" max="12037" width="14.42578125" style="1" customWidth="1"/>
    <col min="12038" max="12039" width="21.28515625" style="1" customWidth="1"/>
    <col min="12040" max="12044" width="14.42578125" style="1" customWidth="1"/>
    <col min="12045" max="12045" width="16.7109375" style="1" customWidth="1"/>
    <col min="12046" max="12051" width="9.85546875" style="1" customWidth="1"/>
    <col min="12052" max="12052" width="12.42578125" style="1" customWidth="1"/>
    <col min="12053" max="12058" width="9.85546875" style="1" customWidth="1"/>
    <col min="12059" max="12061" width="6.42578125" style="1" customWidth="1"/>
    <col min="12062" max="12065" width="14.42578125" style="1" customWidth="1"/>
    <col min="12066" max="12291" width="9.140625" style="1"/>
    <col min="12292" max="12292" width="5.28515625" style="1" customWidth="1"/>
    <col min="12293" max="12293" width="14.42578125" style="1" customWidth="1"/>
    <col min="12294" max="12295" width="21.28515625" style="1" customWidth="1"/>
    <col min="12296" max="12300" width="14.42578125" style="1" customWidth="1"/>
    <col min="12301" max="12301" width="16.7109375" style="1" customWidth="1"/>
    <col min="12302" max="12307" width="9.85546875" style="1" customWidth="1"/>
    <col min="12308" max="12308" width="12.42578125" style="1" customWidth="1"/>
    <col min="12309" max="12314" width="9.85546875" style="1" customWidth="1"/>
    <col min="12315" max="12317" width="6.42578125" style="1" customWidth="1"/>
    <col min="12318" max="12321" width="14.42578125" style="1" customWidth="1"/>
    <col min="12322" max="12547" width="9.140625" style="1"/>
    <col min="12548" max="12548" width="5.28515625" style="1" customWidth="1"/>
    <col min="12549" max="12549" width="14.42578125" style="1" customWidth="1"/>
    <col min="12550" max="12551" width="21.28515625" style="1" customWidth="1"/>
    <col min="12552" max="12556" width="14.42578125" style="1" customWidth="1"/>
    <col min="12557" max="12557" width="16.7109375" style="1" customWidth="1"/>
    <col min="12558" max="12563" width="9.85546875" style="1" customWidth="1"/>
    <col min="12564" max="12564" width="12.42578125" style="1" customWidth="1"/>
    <col min="12565" max="12570" width="9.85546875" style="1" customWidth="1"/>
    <col min="12571" max="12573" width="6.42578125" style="1" customWidth="1"/>
    <col min="12574" max="12577" width="14.42578125" style="1" customWidth="1"/>
    <col min="12578" max="12803" width="9.140625" style="1"/>
    <col min="12804" max="12804" width="5.28515625" style="1" customWidth="1"/>
    <col min="12805" max="12805" width="14.42578125" style="1" customWidth="1"/>
    <col min="12806" max="12807" width="21.28515625" style="1" customWidth="1"/>
    <col min="12808" max="12812" width="14.42578125" style="1" customWidth="1"/>
    <col min="12813" max="12813" width="16.7109375" style="1" customWidth="1"/>
    <col min="12814" max="12819" width="9.85546875" style="1" customWidth="1"/>
    <col min="12820" max="12820" width="12.42578125" style="1" customWidth="1"/>
    <col min="12821" max="12826" width="9.85546875" style="1" customWidth="1"/>
    <col min="12827" max="12829" width="6.42578125" style="1" customWidth="1"/>
    <col min="12830" max="12833" width="14.42578125" style="1" customWidth="1"/>
    <col min="12834" max="13059" width="9.140625" style="1"/>
    <col min="13060" max="13060" width="5.28515625" style="1" customWidth="1"/>
    <col min="13061" max="13061" width="14.42578125" style="1" customWidth="1"/>
    <col min="13062" max="13063" width="21.28515625" style="1" customWidth="1"/>
    <col min="13064" max="13068" width="14.42578125" style="1" customWidth="1"/>
    <col min="13069" max="13069" width="16.7109375" style="1" customWidth="1"/>
    <col min="13070" max="13075" width="9.85546875" style="1" customWidth="1"/>
    <col min="13076" max="13076" width="12.42578125" style="1" customWidth="1"/>
    <col min="13077" max="13082" width="9.85546875" style="1" customWidth="1"/>
    <col min="13083" max="13085" width="6.42578125" style="1" customWidth="1"/>
    <col min="13086" max="13089" width="14.42578125" style="1" customWidth="1"/>
    <col min="13090" max="13315" width="9.140625" style="1"/>
    <col min="13316" max="13316" width="5.28515625" style="1" customWidth="1"/>
    <col min="13317" max="13317" width="14.42578125" style="1" customWidth="1"/>
    <col min="13318" max="13319" width="21.28515625" style="1" customWidth="1"/>
    <col min="13320" max="13324" width="14.42578125" style="1" customWidth="1"/>
    <col min="13325" max="13325" width="16.7109375" style="1" customWidth="1"/>
    <col min="13326" max="13331" width="9.85546875" style="1" customWidth="1"/>
    <col min="13332" max="13332" width="12.42578125" style="1" customWidth="1"/>
    <col min="13333" max="13338" width="9.85546875" style="1" customWidth="1"/>
    <col min="13339" max="13341" width="6.42578125" style="1" customWidth="1"/>
    <col min="13342" max="13345" width="14.42578125" style="1" customWidth="1"/>
    <col min="13346" max="13571" width="9.140625" style="1"/>
    <col min="13572" max="13572" width="5.28515625" style="1" customWidth="1"/>
    <col min="13573" max="13573" width="14.42578125" style="1" customWidth="1"/>
    <col min="13574" max="13575" width="21.28515625" style="1" customWidth="1"/>
    <col min="13576" max="13580" width="14.42578125" style="1" customWidth="1"/>
    <col min="13581" max="13581" width="16.7109375" style="1" customWidth="1"/>
    <col min="13582" max="13587" width="9.85546875" style="1" customWidth="1"/>
    <col min="13588" max="13588" width="12.42578125" style="1" customWidth="1"/>
    <col min="13589" max="13594" width="9.85546875" style="1" customWidth="1"/>
    <col min="13595" max="13597" width="6.42578125" style="1" customWidth="1"/>
    <col min="13598" max="13601" width="14.42578125" style="1" customWidth="1"/>
    <col min="13602" max="13827" width="9.140625" style="1"/>
    <col min="13828" max="13828" width="5.28515625" style="1" customWidth="1"/>
    <col min="13829" max="13829" width="14.42578125" style="1" customWidth="1"/>
    <col min="13830" max="13831" width="21.28515625" style="1" customWidth="1"/>
    <col min="13832" max="13836" width="14.42578125" style="1" customWidth="1"/>
    <col min="13837" max="13837" width="16.7109375" style="1" customWidth="1"/>
    <col min="13838" max="13843" width="9.85546875" style="1" customWidth="1"/>
    <col min="13844" max="13844" width="12.42578125" style="1" customWidth="1"/>
    <col min="13845" max="13850" width="9.85546875" style="1" customWidth="1"/>
    <col min="13851" max="13853" width="6.42578125" style="1" customWidth="1"/>
    <col min="13854" max="13857" width="14.42578125" style="1" customWidth="1"/>
    <col min="13858" max="14083" width="9.140625" style="1"/>
    <col min="14084" max="14084" width="5.28515625" style="1" customWidth="1"/>
    <col min="14085" max="14085" width="14.42578125" style="1" customWidth="1"/>
    <col min="14086" max="14087" width="21.28515625" style="1" customWidth="1"/>
    <col min="14088" max="14092" width="14.42578125" style="1" customWidth="1"/>
    <col min="14093" max="14093" width="16.7109375" style="1" customWidth="1"/>
    <col min="14094" max="14099" width="9.85546875" style="1" customWidth="1"/>
    <col min="14100" max="14100" width="12.42578125" style="1" customWidth="1"/>
    <col min="14101" max="14106" width="9.85546875" style="1" customWidth="1"/>
    <col min="14107" max="14109" width="6.42578125" style="1" customWidth="1"/>
    <col min="14110" max="14113" width="14.42578125" style="1" customWidth="1"/>
    <col min="14114" max="14339" width="9.140625" style="1"/>
    <col min="14340" max="14340" width="5.28515625" style="1" customWidth="1"/>
    <col min="14341" max="14341" width="14.42578125" style="1" customWidth="1"/>
    <col min="14342" max="14343" width="21.28515625" style="1" customWidth="1"/>
    <col min="14344" max="14348" width="14.42578125" style="1" customWidth="1"/>
    <col min="14349" max="14349" width="16.7109375" style="1" customWidth="1"/>
    <col min="14350" max="14355" width="9.85546875" style="1" customWidth="1"/>
    <col min="14356" max="14356" width="12.42578125" style="1" customWidth="1"/>
    <col min="14357" max="14362" width="9.85546875" style="1" customWidth="1"/>
    <col min="14363" max="14365" width="6.42578125" style="1" customWidth="1"/>
    <col min="14366" max="14369" width="14.42578125" style="1" customWidth="1"/>
    <col min="14370" max="14595" width="9.140625" style="1"/>
    <col min="14596" max="14596" width="5.28515625" style="1" customWidth="1"/>
    <col min="14597" max="14597" width="14.42578125" style="1" customWidth="1"/>
    <col min="14598" max="14599" width="21.28515625" style="1" customWidth="1"/>
    <col min="14600" max="14604" width="14.42578125" style="1" customWidth="1"/>
    <col min="14605" max="14605" width="16.7109375" style="1" customWidth="1"/>
    <col min="14606" max="14611" width="9.85546875" style="1" customWidth="1"/>
    <col min="14612" max="14612" width="12.42578125" style="1" customWidth="1"/>
    <col min="14613" max="14618" width="9.85546875" style="1" customWidth="1"/>
    <col min="14619" max="14621" width="6.42578125" style="1" customWidth="1"/>
    <col min="14622" max="14625" width="14.42578125" style="1" customWidth="1"/>
    <col min="14626" max="14851" width="9.140625" style="1"/>
    <col min="14852" max="14852" width="5.28515625" style="1" customWidth="1"/>
    <col min="14853" max="14853" width="14.42578125" style="1" customWidth="1"/>
    <col min="14854" max="14855" width="21.28515625" style="1" customWidth="1"/>
    <col min="14856" max="14860" width="14.42578125" style="1" customWidth="1"/>
    <col min="14861" max="14861" width="16.7109375" style="1" customWidth="1"/>
    <col min="14862" max="14867" width="9.85546875" style="1" customWidth="1"/>
    <col min="14868" max="14868" width="12.42578125" style="1" customWidth="1"/>
    <col min="14869" max="14874" width="9.85546875" style="1" customWidth="1"/>
    <col min="14875" max="14877" width="6.42578125" style="1" customWidth="1"/>
    <col min="14878" max="14881" width="14.42578125" style="1" customWidth="1"/>
    <col min="14882" max="15107" width="9.140625" style="1"/>
    <col min="15108" max="15108" width="5.28515625" style="1" customWidth="1"/>
    <col min="15109" max="15109" width="14.42578125" style="1" customWidth="1"/>
    <col min="15110" max="15111" width="21.28515625" style="1" customWidth="1"/>
    <col min="15112" max="15116" width="14.42578125" style="1" customWidth="1"/>
    <col min="15117" max="15117" width="16.7109375" style="1" customWidth="1"/>
    <col min="15118" max="15123" width="9.85546875" style="1" customWidth="1"/>
    <col min="15124" max="15124" width="12.42578125" style="1" customWidth="1"/>
    <col min="15125" max="15130" width="9.85546875" style="1" customWidth="1"/>
    <col min="15131" max="15133" width="6.42578125" style="1" customWidth="1"/>
    <col min="15134" max="15137" width="14.42578125" style="1" customWidth="1"/>
    <col min="15138" max="15363" width="9.140625" style="1"/>
    <col min="15364" max="15364" width="5.28515625" style="1" customWidth="1"/>
    <col min="15365" max="15365" width="14.42578125" style="1" customWidth="1"/>
    <col min="15366" max="15367" width="21.28515625" style="1" customWidth="1"/>
    <col min="15368" max="15372" width="14.42578125" style="1" customWidth="1"/>
    <col min="15373" max="15373" width="16.7109375" style="1" customWidth="1"/>
    <col min="15374" max="15379" width="9.85546875" style="1" customWidth="1"/>
    <col min="15380" max="15380" width="12.42578125" style="1" customWidth="1"/>
    <col min="15381" max="15386" width="9.85546875" style="1" customWidth="1"/>
    <col min="15387" max="15389" width="6.42578125" style="1" customWidth="1"/>
    <col min="15390" max="15393" width="14.42578125" style="1" customWidth="1"/>
    <col min="15394" max="15619" width="9.140625" style="1"/>
    <col min="15620" max="15620" width="5.28515625" style="1" customWidth="1"/>
    <col min="15621" max="15621" width="14.42578125" style="1" customWidth="1"/>
    <col min="15622" max="15623" width="21.28515625" style="1" customWidth="1"/>
    <col min="15624" max="15628" width="14.42578125" style="1" customWidth="1"/>
    <col min="15629" max="15629" width="16.7109375" style="1" customWidth="1"/>
    <col min="15630" max="15635" width="9.85546875" style="1" customWidth="1"/>
    <col min="15636" max="15636" width="12.42578125" style="1" customWidth="1"/>
    <col min="15637" max="15642" width="9.85546875" style="1" customWidth="1"/>
    <col min="15643" max="15645" width="6.42578125" style="1" customWidth="1"/>
    <col min="15646" max="15649" width="14.42578125" style="1" customWidth="1"/>
    <col min="15650" max="15875" width="9.140625" style="1"/>
    <col min="15876" max="15876" width="5.28515625" style="1" customWidth="1"/>
    <col min="15877" max="15877" width="14.42578125" style="1" customWidth="1"/>
    <col min="15878" max="15879" width="21.28515625" style="1" customWidth="1"/>
    <col min="15880" max="15884" width="14.42578125" style="1" customWidth="1"/>
    <col min="15885" max="15885" width="16.7109375" style="1" customWidth="1"/>
    <col min="15886" max="15891" width="9.85546875" style="1" customWidth="1"/>
    <col min="15892" max="15892" width="12.42578125" style="1" customWidth="1"/>
    <col min="15893" max="15898" width="9.85546875" style="1" customWidth="1"/>
    <col min="15899" max="15901" width="6.42578125" style="1" customWidth="1"/>
    <col min="15902" max="15905" width="14.42578125" style="1" customWidth="1"/>
    <col min="15906" max="16131" width="9.140625" style="1"/>
    <col min="16132" max="16132" width="5.28515625" style="1" customWidth="1"/>
    <col min="16133" max="16133" width="14.42578125" style="1" customWidth="1"/>
    <col min="16134" max="16135" width="21.28515625" style="1" customWidth="1"/>
    <col min="16136" max="16140" width="14.42578125" style="1" customWidth="1"/>
    <col min="16141" max="16141" width="16.7109375" style="1" customWidth="1"/>
    <col min="16142" max="16147" width="9.85546875" style="1" customWidth="1"/>
    <col min="16148" max="16148" width="12.42578125" style="1" customWidth="1"/>
    <col min="16149" max="16154" width="9.85546875" style="1" customWidth="1"/>
    <col min="16155" max="16157" width="6.42578125" style="1" customWidth="1"/>
    <col min="16158" max="16161" width="14.42578125" style="1" customWidth="1"/>
    <col min="16162" max="16384" width="9.140625" style="1"/>
  </cols>
  <sheetData>
    <row r="1" spans="1:35" ht="20.100000000000001" customHeight="1" thickTop="1" thickBot="1" x14ac:dyDescent="0.3">
      <c r="B1" s="177" t="s">
        <v>109</v>
      </c>
      <c r="C1" s="178"/>
      <c r="D1" s="178"/>
      <c r="E1" s="64"/>
      <c r="F1" s="64"/>
      <c r="G1" s="179"/>
      <c r="H1" s="64"/>
      <c r="I1" s="64"/>
      <c r="J1" s="180"/>
      <c r="K1" s="64"/>
      <c r="L1" s="64"/>
      <c r="M1" s="64"/>
      <c r="N1" s="64"/>
      <c r="O1" s="64"/>
      <c r="P1" s="64"/>
      <c r="Q1" s="66"/>
      <c r="R1" s="66"/>
      <c r="S1" s="66"/>
      <c r="T1" s="66"/>
      <c r="U1" s="66"/>
      <c r="V1" s="66"/>
      <c r="W1" s="66"/>
      <c r="X1" s="66"/>
      <c r="Y1" s="64"/>
      <c r="Z1" s="64"/>
      <c r="AA1" s="64"/>
      <c r="AB1" s="64"/>
      <c r="AC1" s="64"/>
      <c r="AD1" s="181"/>
      <c r="AE1" s="182" t="s">
        <v>0</v>
      </c>
      <c r="AF1" s="183"/>
      <c r="AG1" s="184"/>
      <c r="AH1" s="185" t="s">
        <v>1</v>
      </c>
      <c r="AI1" s="186"/>
    </row>
    <row r="2" spans="1:35" ht="20.100000000000001" customHeight="1" thickBot="1" x14ac:dyDescent="0.3">
      <c r="B2" s="187" t="s">
        <v>110</v>
      </c>
      <c r="C2" s="2"/>
      <c r="D2" s="2"/>
      <c r="E2" s="3"/>
      <c r="F2" s="3"/>
      <c r="G2" s="4"/>
      <c r="H2" s="5"/>
      <c r="I2" s="5"/>
      <c r="J2" s="6"/>
      <c r="K2" s="5"/>
      <c r="L2" s="5"/>
      <c r="M2" s="5"/>
      <c r="N2" s="5"/>
      <c r="O2" s="5"/>
      <c r="P2" s="5"/>
      <c r="Q2" s="7"/>
      <c r="R2" s="7"/>
      <c r="S2" s="7"/>
      <c r="T2" s="7"/>
      <c r="U2" s="7"/>
      <c r="V2" s="7"/>
      <c r="W2" s="7"/>
      <c r="X2" s="7"/>
      <c r="Y2" s="5"/>
      <c r="Z2" s="5"/>
      <c r="AA2" s="5"/>
      <c r="AB2" s="5"/>
      <c r="AC2" s="5"/>
      <c r="AD2" s="8"/>
      <c r="AE2" s="357" t="s">
        <v>19</v>
      </c>
      <c r="AF2" s="359"/>
      <c r="AG2" s="360"/>
      <c r="AH2" s="357" t="s">
        <v>44</v>
      </c>
      <c r="AI2" s="358"/>
    </row>
    <row r="3" spans="1:35" ht="18" customHeight="1" x14ac:dyDescent="0.25">
      <c r="B3" s="188"/>
      <c r="C3" s="9"/>
      <c r="D3" s="9"/>
      <c r="E3" s="5"/>
      <c r="F3" s="5"/>
      <c r="G3" s="5"/>
      <c r="H3" s="5"/>
      <c r="I3" s="5"/>
      <c r="J3" s="6"/>
      <c r="K3" s="5"/>
      <c r="L3" s="5"/>
      <c r="M3" s="5"/>
      <c r="N3" s="5"/>
      <c r="O3" s="5"/>
      <c r="P3" s="5"/>
      <c r="Q3" s="6"/>
      <c r="R3" s="6"/>
      <c r="S3" s="6"/>
      <c r="T3" s="6"/>
      <c r="U3" s="6"/>
      <c r="V3" s="6"/>
      <c r="W3" s="6"/>
      <c r="X3" s="5"/>
      <c r="Y3" s="5"/>
      <c r="Z3" s="5"/>
      <c r="AA3" s="5"/>
      <c r="AB3" s="5"/>
      <c r="AC3" s="5"/>
      <c r="AD3" s="5"/>
      <c r="AE3" s="5"/>
      <c r="AF3" s="5"/>
      <c r="AG3" s="5"/>
      <c r="AH3" s="5"/>
      <c r="AI3" s="189"/>
    </row>
    <row r="4" spans="1:35" ht="35.25" x14ac:dyDescent="0.5">
      <c r="A4" s="10"/>
      <c r="B4" s="190"/>
      <c r="C4" s="5"/>
      <c r="D4" s="11"/>
      <c r="E4" s="11"/>
      <c r="F4" s="11"/>
      <c r="G4" s="11"/>
      <c r="H4" s="361" t="s">
        <v>4</v>
      </c>
      <c r="I4" s="361"/>
      <c r="J4" s="361"/>
      <c r="K4" s="361"/>
      <c r="L4" s="361"/>
      <c r="M4" s="361"/>
      <c r="N4" s="361"/>
      <c r="O4" s="361"/>
      <c r="P4" s="361"/>
      <c r="Q4" s="361"/>
      <c r="R4" s="361"/>
      <c r="S4" s="361"/>
      <c r="T4" s="361"/>
      <c r="U4" s="361"/>
      <c r="V4" s="361"/>
      <c r="W4" s="361"/>
      <c r="X4" s="361"/>
      <c r="Y4" s="361"/>
      <c r="Z4" s="361"/>
      <c r="AA4" s="103"/>
      <c r="AB4" s="103"/>
      <c r="AC4" s="103"/>
      <c r="AD4" s="103"/>
      <c r="AE4" s="5"/>
      <c r="AF4" s="5"/>
      <c r="AG4" s="5"/>
      <c r="AH4" s="5"/>
      <c r="AI4" s="189"/>
    </row>
    <row r="5" spans="1:35" ht="35.25" x14ac:dyDescent="0.5">
      <c r="A5" s="13"/>
      <c r="B5" s="190"/>
      <c r="C5" s="5"/>
      <c r="D5" s="11"/>
      <c r="E5" s="11"/>
      <c r="F5" s="11"/>
      <c r="G5" s="11"/>
      <c r="H5" s="361" t="s">
        <v>2</v>
      </c>
      <c r="I5" s="361"/>
      <c r="J5" s="361"/>
      <c r="K5" s="361"/>
      <c r="L5" s="361"/>
      <c r="M5" s="361"/>
      <c r="N5" s="361"/>
      <c r="O5" s="361"/>
      <c r="P5" s="361"/>
      <c r="Q5" s="361"/>
      <c r="R5" s="361"/>
      <c r="S5" s="361"/>
      <c r="T5" s="361"/>
      <c r="U5" s="361"/>
      <c r="V5" s="361"/>
      <c r="W5" s="361"/>
      <c r="X5" s="361"/>
      <c r="Y5" s="361"/>
      <c r="Z5" s="361"/>
      <c r="AA5" s="103"/>
      <c r="AB5" s="103"/>
      <c r="AC5" s="103"/>
      <c r="AD5" s="103"/>
      <c r="AE5" s="5"/>
      <c r="AF5" s="5"/>
      <c r="AG5" s="5"/>
      <c r="AH5" s="5"/>
      <c r="AI5" s="189"/>
    </row>
    <row r="6" spans="1:35" ht="16.5" customHeight="1" x14ac:dyDescent="0.4">
      <c r="A6" s="13"/>
      <c r="B6" s="190"/>
      <c r="C6" s="14"/>
      <c r="D6" s="11"/>
      <c r="E6" s="11"/>
      <c r="F6" s="11"/>
      <c r="G6" s="11"/>
      <c r="H6" s="11"/>
      <c r="I6" s="5"/>
      <c r="J6" s="6"/>
      <c r="K6" s="5"/>
      <c r="L6" s="5"/>
      <c r="M6" s="5"/>
      <c r="N6" s="5"/>
      <c r="O6" s="5"/>
      <c r="P6" s="6"/>
      <c r="Q6" s="6"/>
      <c r="R6" s="5"/>
      <c r="S6" s="5"/>
      <c r="T6" s="5"/>
      <c r="U6" s="5"/>
      <c r="V6" s="5"/>
      <c r="W6" s="5"/>
      <c r="X6" s="5"/>
      <c r="Y6" s="5"/>
      <c r="Z6" s="5"/>
      <c r="AA6" s="5"/>
      <c r="AB6" s="5"/>
      <c r="AC6" s="5"/>
      <c r="AD6" s="5"/>
      <c r="AE6" s="5"/>
      <c r="AF6" s="5"/>
      <c r="AG6" s="5"/>
      <c r="AH6" s="5"/>
      <c r="AI6" s="189"/>
    </row>
    <row r="7" spans="1:35" ht="16.5" customHeight="1" x14ac:dyDescent="0.6">
      <c r="A7" s="13"/>
      <c r="B7" s="191"/>
      <c r="C7" s="76"/>
      <c r="D7" s="71"/>
      <c r="E7" s="71"/>
      <c r="F7" s="71"/>
      <c r="G7" s="71"/>
      <c r="H7" s="71"/>
      <c r="I7" s="15"/>
      <c r="J7" s="16"/>
      <c r="K7" s="71"/>
      <c r="L7" s="82"/>
      <c r="M7" s="82"/>
      <c r="N7" s="82"/>
      <c r="O7" s="82"/>
      <c r="P7" s="82"/>
      <c r="Q7" s="82"/>
      <c r="R7" s="82"/>
      <c r="S7" s="82"/>
      <c r="T7" s="82"/>
      <c r="U7" s="82"/>
      <c r="V7" s="82"/>
      <c r="W7" s="82"/>
      <c r="X7" s="71"/>
      <c r="Y7" s="15"/>
      <c r="Z7" s="15"/>
      <c r="AA7" s="15"/>
      <c r="AB7" s="82"/>
      <c r="AC7" s="82"/>
      <c r="AD7" s="82"/>
      <c r="AE7" s="82"/>
      <c r="AF7" s="82"/>
      <c r="AG7" s="82"/>
      <c r="AH7" s="15"/>
      <c r="AI7" s="189"/>
    </row>
    <row r="8" spans="1:35" ht="16.5" customHeight="1" x14ac:dyDescent="0.25">
      <c r="B8" s="192"/>
      <c r="C8" s="15"/>
      <c r="D8" s="15"/>
      <c r="E8" s="15"/>
      <c r="F8" s="15"/>
      <c r="G8" s="15"/>
      <c r="H8" s="15"/>
      <c r="I8" s="15"/>
      <c r="J8" s="16"/>
      <c r="K8" s="85"/>
      <c r="L8" s="84"/>
      <c r="M8" s="84"/>
      <c r="N8" s="84"/>
      <c r="O8" s="84"/>
      <c r="P8" s="84"/>
      <c r="Q8" s="84"/>
      <c r="R8" s="84"/>
      <c r="S8" s="84"/>
      <c r="T8" s="84"/>
      <c r="U8" s="84"/>
      <c r="V8" s="84"/>
      <c r="W8" s="84"/>
      <c r="X8" s="85"/>
      <c r="Y8" s="15"/>
      <c r="Z8" s="15"/>
      <c r="AA8" s="84"/>
      <c r="AB8" s="84"/>
      <c r="AC8" s="84"/>
      <c r="AD8" s="84"/>
      <c r="AE8" s="84"/>
      <c r="AF8" s="84"/>
      <c r="AG8" s="84"/>
      <c r="AH8" s="84"/>
      <c r="AI8" s="189"/>
    </row>
    <row r="9" spans="1:35" ht="16.5" customHeight="1" x14ac:dyDescent="0.25">
      <c r="B9" s="192"/>
      <c r="C9" s="15"/>
      <c r="D9" s="15"/>
      <c r="E9" s="15"/>
      <c r="F9" s="15"/>
      <c r="G9" s="15"/>
      <c r="H9" s="15"/>
      <c r="I9" s="15"/>
      <c r="J9" s="16"/>
      <c r="K9" s="15"/>
      <c r="L9" s="15"/>
      <c r="M9" s="15"/>
      <c r="N9" s="15"/>
      <c r="O9" s="15"/>
      <c r="P9" s="77"/>
      <c r="Q9" s="17"/>
      <c r="R9" s="17"/>
      <c r="S9" s="17"/>
      <c r="T9" s="17"/>
      <c r="U9" s="17"/>
      <c r="V9" s="17"/>
      <c r="W9" s="17"/>
      <c r="X9" s="17"/>
      <c r="Y9" s="15"/>
      <c r="Z9" s="15"/>
      <c r="AA9" s="15"/>
      <c r="AB9" s="15"/>
      <c r="AC9" s="15"/>
      <c r="AD9" s="15"/>
      <c r="AE9" s="15"/>
      <c r="AF9" s="15"/>
      <c r="AG9" s="15"/>
      <c r="AH9" s="15"/>
      <c r="AI9" s="189"/>
    </row>
    <row r="10" spans="1:35" ht="16.5" customHeight="1" x14ac:dyDescent="0.25">
      <c r="B10" s="192"/>
      <c r="C10" s="18"/>
      <c r="D10" s="18"/>
      <c r="E10" s="19"/>
      <c r="F10" s="18"/>
      <c r="G10" s="18"/>
      <c r="H10" s="18"/>
      <c r="I10" s="15"/>
      <c r="J10" s="16"/>
      <c r="K10" s="15"/>
      <c r="L10" s="15"/>
      <c r="M10" s="15"/>
      <c r="N10" s="15"/>
      <c r="O10" s="15"/>
      <c r="P10" s="15"/>
      <c r="Q10" s="16"/>
      <c r="R10" s="16"/>
      <c r="S10" s="16"/>
      <c r="T10" s="16"/>
      <c r="U10" s="16"/>
      <c r="V10" s="16"/>
      <c r="W10" s="16"/>
      <c r="X10" s="19"/>
      <c r="Y10" s="15"/>
      <c r="Z10" s="15"/>
      <c r="AA10" s="15"/>
      <c r="AB10" s="19"/>
      <c r="AC10" s="19"/>
      <c r="AD10" s="20"/>
      <c r="AE10" s="19"/>
      <c r="AF10" s="20"/>
      <c r="AG10" s="19"/>
      <c r="AH10" s="15"/>
      <c r="AI10" s="189"/>
    </row>
    <row r="11" spans="1:35" ht="16.5" customHeight="1" x14ac:dyDescent="0.25">
      <c r="B11" s="192"/>
      <c r="C11" s="75"/>
      <c r="D11" s="75"/>
      <c r="E11" s="75"/>
      <c r="F11" s="75"/>
      <c r="G11" s="75"/>
      <c r="H11" s="75"/>
      <c r="I11" s="21"/>
      <c r="J11" s="16"/>
      <c r="K11" s="15"/>
      <c r="L11" s="20"/>
      <c r="M11" s="19"/>
      <c r="N11" s="15"/>
      <c r="O11" s="15"/>
      <c r="P11" s="19"/>
      <c r="Q11" s="19"/>
      <c r="R11" s="19"/>
      <c r="S11" s="19"/>
      <c r="T11" s="19"/>
      <c r="U11" s="19"/>
      <c r="V11" s="19"/>
      <c r="W11" s="19"/>
      <c r="X11" s="22"/>
      <c r="Y11" s="15"/>
      <c r="Z11" s="15"/>
      <c r="AA11" s="15"/>
      <c r="AB11" s="86"/>
      <c r="AC11" s="86"/>
      <c r="AD11" s="75"/>
      <c r="AE11" s="75"/>
      <c r="AF11" s="22"/>
      <c r="AG11" s="78"/>
      <c r="AH11" s="15"/>
      <c r="AI11" s="189"/>
    </row>
    <row r="12" spans="1:35" ht="16.5" customHeight="1" x14ac:dyDescent="0.25">
      <c r="B12" s="192"/>
      <c r="C12" s="75"/>
      <c r="D12" s="75"/>
      <c r="E12" s="75"/>
      <c r="F12" s="23"/>
      <c r="G12" s="75"/>
      <c r="H12" s="24"/>
      <c r="I12" s="21"/>
      <c r="J12" s="16"/>
      <c r="K12" s="15"/>
      <c r="L12" s="75"/>
      <c r="M12" s="86"/>
      <c r="N12" s="86"/>
      <c r="O12" s="86"/>
      <c r="P12" s="86"/>
      <c r="Q12" s="22"/>
      <c r="R12" s="87"/>
      <c r="S12" s="87"/>
      <c r="T12" s="87"/>
      <c r="U12" s="87"/>
      <c r="V12" s="87"/>
      <c r="W12" s="87"/>
      <c r="X12" s="19"/>
      <c r="Y12" s="15"/>
      <c r="Z12" s="15"/>
      <c r="AA12" s="15"/>
      <c r="AB12" s="24"/>
      <c r="AC12" s="24"/>
      <c r="AD12" s="25"/>
      <c r="AE12" s="24"/>
      <c r="AF12" s="22"/>
      <c r="AG12" s="19"/>
      <c r="AH12" s="15"/>
      <c r="AI12" s="189"/>
    </row>
    <row r="13" spans="1:35" ht="16.5" customHeight="1" x14ac:dyDescent="0.25">
      <c r="B13" s="192"/>
      <c r="C13" s="26"/>
      <c r="D13" s="26"/>
      <c r="E13" s="19"/>
      <c r="F13" s="19"/>
      <c r="G13" s="19"/>
      <c r="H13" s="19"/>
      <c r="I13" s="15"/>
      <c r="J13" s="16"/>
      <c r="K13" s="15"/>
      <c r="L13" s="25"/>
      <c r="M13" s="24"/>
      <c r="N13" s="15"/>
      <c r="O13" s="15"/>
      <c r="P13" s="24"/>
      <c r="Q13" s="22"/>
      <c r="R13" s="19"/>
      <c r="S13" s="19"/>
      <c r="T13" s="19"/>
      <c r="U13" s="19"/>
      <c r="V13" s="19"/>
      <c r="W13" s="19"/>
      <c r="X13" s="15"/>
      <c r="Y13" s="15"/>
      <c r="Z13" s="15"/>
      <c r="AA13" s="15"/>
      <c r="AB13" s="16"/>
      <c r="AC13" s="16"/>
      <c r="AD13" s="16"/>
      <c r="AE13" s="15"/>
      <c r="AF13" s="16"/>
      <c r="AG13" s="15"/>
      <c r="AH13" s="15"/>
      <c r="AI13" s="189"/>
    </row>
    <row r="14" spans="1:35" ht="16.5" customHeight="1" x14ac:dyDescent="0.25">
      <c r="B14" s="192"/>
      <c r="C14" s="88"/>
      <c r="D14" s="89"/>
      <c r="E14" s="19"/>
      <c r="F14" s="19"/>
      <c r="G14" s="19"/>
      <c r="H14" s="19"/>
      <c r="I14" s="15"/>
      <c r="J14" s="16"/>
      <c r="K14" s="15"/>
      <c r="L14" s="72"/>
      <c r="M14" s="20"/>
      <c r="N14" s="20"/>
      <c r="O14" s="16"/>
      <c r="P14" s="16"/>
      <c r="Q14" s="72"/>
      <c r="R14" s="20"/>
      <c r="S14" s="20"/>
      <c r="T14" s="20"/>
      <c r="U14" s="20"/>
      <c r="V14" s="20"/>
      <c r="W14" s="20"/>
      <c r="X14" s="28"/>
      <c r="Y14" s="15"/>
      <c r="Z14" s="15"/>
      <c r="AA14" s="15"/>
      <c r="AB14" s="16"/>
      <c r="AC14" s="16"/>
      <c r="AD14" s="71"/>
      <c r="AE14" s="71"/>
      <c r="AF14" s="71"/>
      <c r="AG14" s="28"/>
      <c r="AH14" s="15"/>
      <c r="AI14" s="189"/>
    </row>
    <row r="15" spans="1:35" ht="16.5" customHeight="1" x14ac:dyDescent="0.25">
      <c r="B15" s="192"/>
      <c r="C15" s="30"/>
      <c r="D15" s="30"/>
      <c r="E15" s="73"/>
      <c r="F15" s="73"/>
      <c r="G15" s="73"/>
      <c r="H15" s="73"/>
      <c r="I15" s="15"/>
      <c r="J15" s="16"/>
      <c r="K15" s="15"/>
      <c r="L15" s="72"/>
      <c r="M15" s="20"/>
      <c r="N15" s="20"/>
      <c r="O15" s="16"/>
      <c r="P15" s="16"/>
      <c r="Q15" s="72"/>
      <c r="R15" s="90"/>
      <c r="S15" s="90"/>
      <c r="T15" s="90"/>
      <c r="U15" s="90"/>
      <c r="V15" s="90"/>
      <c r="W15" s="90"/>
      <c r="X15" s="28"/>
      <c r="Y15" s="15"/>
      <c r="Z15" s="15"/>
      <c r="AA15" s="15"/>
      <c r="AB15" s="16"/>
      <c r="AC15" s="16"/>
      <c r="AD15" s="71"/>
      <c r="AE15" s="71"/>
      <c r="AF15" s="71"/>
      <c r="AG15" s="28"/>
      <c r="AH15" s="15"/>
      <c r="AI15" s="189"/>
    </row>
    <row r="16" spans="1:35" ht="16.5" customHeight="1" x14ac:dyDescent="0.25">
      <c r="B16" s="192"/>
      <c r="C16" s="88"/>
      <c r="D16" s="30"/>
      <c r="E16" s="72"/>
      <c r="F16" s="72"/>
      <c r="G16" s="72"/>
      <c r="H16" s="72"/>
      <c r="I16" s="15"/>
      <c r="J16" s="16"/>
      <c r="K16" s="15"/>
      <c r="L16" s="72"/>
      <c r="M16" s="20"/>
      <c r="N16" s="20"/>
      <c r="O16" s="16"/>
      <c r="P16" s="16"/>
      <c r="Q16" s="72"/>
      <c r="R16" s="90"/>
      <c r="S16" s="90"/>
      <c r="T16" s="90"/>
      <c r="U16" s="90"/>
      <c r="V16" s="90"/>
      <c r="W16" s="90"/>
      <c r="X16" s="28"/>
      <c r="Y16" s="15"/>
      <c r="Z16" s="15"/>
      <c r="AA16" s="15"/>
      <c r="AB16" s="16"/>
      <c r="AC16" s="16"/>
      <c r="AD16" s="71"/>
      <c r="AE16" s="71"/>
      <c r="AF16" s="71"/>
      <c r="AG16" s="28"/>
      <c r="AH16" s="15"/>
      <c r="AI16" s="189"/>
    </row>
    <row r="17" spans="2:35" ht="16.5" customHeight="1" x14ac:dyDescent="0.25">
      <c r="B17" s="192"/>
      <c r="C17" s="30"/>
      <c r="D17" s="30"/>
      <c r="E17" s="73"/>
      <c r="F17" s="73"/>
      <c r="G17" s="73"/>
      <c r="H17" s="73"/>
      <c r="I17" s="15"/>
      <c r="J17" s="16"/>
      <c r="K17" s="15"/>
      <c r="L17" s="72"/>
      <c r="M17" s="20"/>
      <c r="N17" s="20"/>
      <c r="O17" s="16"/>
      <c r="P17" s="16"/>
      <c r="Q17" s="72"/>
      <c r="R17" s="90"/>
      <c r="S17" s="90"/>
      <c r="T17" s="90"/>
      <c r="U17" s="90"/>
      <c r="V17" s="90"/>
      <c r="W17" s="90"/>
      <c r="X17" s="28"/>
      <c r="Y17" s="15"/>
      <c r="Z17" s="15"/>
      <c r="AA17" s="15"/>
      <c r="AB17" s="16"/>
      <c r="AC17" s="16"/>
      <c r="AD17" s="71"/>
      <c r="AE17" s="71"/>
      <c r="AF17" s="71"/>
      <c r="AG17" s="28"/>
      <c r="AH17" s="15"/>
      <c r="AI17" s="189"/>
    </row>
    <row r="18" spans="2:35" ht="16.5" customHeight="1" x14ac:dyDescent="0.25">
      <c r="B18" s="192"/>
      <c r="C18" s="88"/>
      <c r="D18" s="89"/>
      <c r="E18" s="72"/>
      <c r="F18" s="72"/>
      <c r="G18" s="72"/>
      <c r="H18" s="72"/>
      <c r="I18" s="15"/>
      <c r="J18" s="16"/>
      <c r="K18" s="15"/>
      <c r="L18" s="72"/>
      <c r="M18" s="20"/>
      <c r="N18" s="20"/>
      <c r="O18" s="16"/>
      <c r="P18" s="16"/>
      <c r="Q18" s="72"/>
      <c r="R18" s="90"/>
      <c r="S18" s="90"/>
      <c r="T18" s="90"/>
      <c r="U18" s="90"/>
      <c r="V18" s="90"/>
      <c r="W18" s="90"/>
      <c r="X18" s="28"/>
      <c r="Y18" s="15"/>
      <c r="Z18" s="15"/>
      <c r="AA18" s="15"/>
      <c r="AB18" s="16"/>
      <c r="AC18" s="16"/>
      <c r="AD18" s="71"/>
      <c r="AE18" s="71"/>
      <c r="AF18" s="71"/>
      <c r="AG18" s="28"/>
      <c r="AH18" s="15"/>
      <c r="AI18" s="189"/>
    </row>
    <row r="19" spans="2:35" ht="16.5" customHeight="1" x14ac:dyDescent="0.25">
      <c r="B19" s="192"/>
      <c r="C19" s="30"/>
      <c r="D19" s="30"/>
      <c r="E19" s="73"/>
      <c r="F19" s="73"/>
      <c r="G19" s="73"/>
      <c r="H19" s="73"/>
      <c r="I19" s="15"/>
      <c r="J19" s="16"/>
      <c r="K19" s="15"/>
      <c r="L19" s="72"/>
      <c r="M19" s="20"/>
      <c r="N19" s="20"/>
      <c r="O19" s="16"/>
      <c r="P19" s="16"/>
      <c r="Q19" s="72"/>
      <c r="R19" s="90"/>
      <c r="S19" s="90"/>
      <c r="T19" s="90"/>
      <c r="U19" s="90"/>
      <c r="V19" s="90"/>
      <c r="W19" s="90"/>
      <c r="X19" s="71"/>
      <c r="Y19" s="15"/>
      <c r="Z19" s="15"/>
      <c r="AA19" s="15"/>
      <c r="AB19" s="16"/>
      <c r="AC19" s="16"/>
      <c r="AD19" s="71"/>
      <c r="AE19" s="71"/>
      <c r="AF19" s="71"/>
      <c r="AG19" s="71"/>
      <c r="AH19" s="15"/>
      <c r="AI19" s="189"/>
    </row>
    <row r="20" spans="2:35" ht="16.5" customHeight="1" x14ac:dyDescent="0.25">
      <c r="B20" s="192"/>
      <c r="C20" s="91"/>
      <c r="D20" s="92"/>
      <c r="E20" s="72"/>
      <c r="F20" s="72"/>
      <c r="G20" s="72"/>
      <c r="H20" s="72"/>
      <c r="I20" s="15"/>
      <c r="J20" s="16"/>
      <c r="K20" s="15"/>
      <c r="L20" s="72"/>
      <c r="M20" s="20"/>
      <c r="N20" s="20"/>
      <c r="O20" s="16"/>
      <c r="P20" s="16"/>
      <c r="Q20" s="72"/>
      <c r="R20" s="90"/>
      <c r="S20" s="90"/>
      <c r="T20" s="90"/>
      <c r="U20" s="90"/>
      <c r="V20" s="90"/>
      <c r="W20" s="90"/>
      <c r="X20" s="28"/>
      <c r="Y20" s="15"/>
      <c r="Z20" s="15"/>
      <c r="AA20" s="15"/>
      <c r="AB20" s="16"/>
      <c r="AC20" s="16"/>
      <c r="AD20" s="16"/>
      <c r="AE20" s="15"/>
      <c r="AF20" s="72"/>
      <c r="AG20" s="28"/>
      <c r="AH20" s="15"/>
      <c r="AI20" s="189"/>
    </row>
    <row r="21" spans="2:35" ht="16.5" customHeight="1" x14ac:dyDescent="0.25">
      <c r="B21" s="192"/>
      <c r="C21" s="30"/>
      <c r="D21" s="30"/>
      <c r="E21" s="73"/>
      <c r="F21" s="73"/>
      <c r="G21" s="73"/>
      <c r="H21" s="72"/>
      <c r="I21" s="15"/>
      <c r="J21" s="16"/>
      <c r="K21" s="15"/>
      <c r="L21" s="72"/>
      <c r="M21" s="20"/>
      <c r="N21" s="20"/>
      <c r="O21" s="16"/>
      <c r="P21" s="16"/>
      <c r="Q21" s="72"/>
      <c r="R21" s="90"/>
      <c r="S21" s="90"/>
      <c r="T21" s="90"/>
      <c r="U21" s="90"/>
      <c r="V21" s="90"/>
      <c r="W21" s="90"/>
      <c r="X21" s="71"/>
      <c r="Y21" s="15"/>
      <c r="Z21" s="15"/>
      <c r="AA21" s="15"/>
      <c r="AB21" s="16"/>
      <c r="AC21" s="16"/>
      <c r="AD21" s="16"/>
      <c r="AE21" s="15"/>
      <c r="AF21" s="16"/>
      <c r="AG21" s="71"/>
      <c r="AH21" s="15"/>
      <c r="AI21" s="189"/>
    </row>
    <row r="22" spans="2:35" ht="16.5" customHeight="1" x14ac:dyDescent="0.25">
      <c r="B22" s="192"/>
      <c r="C22" s="88"/>
      <c r="D22" s="89"/>
      <c r="E22" s="72"/>
      <c r="F22" s="72"/>
      <c r="G22" s="72"/>
      <c r="H22" s="72"/>
      <c r="I22" s="15"/>
      <c r="J22" s="16"/>
      <c r="K22" s="15"/>
      <c r="L22" s="72"/>
      <c r="M22" s="20"/>
      <c r="N22" s="20"/>
      <c r="O22" s="16"/>
      <c r="P22" s="16"/>
      <c r="Q22" s="72"/>
      <c r="R22" s="90"/>
      <c r="S22" s="90"/>
      <c r="T22" s="90"/>
      <c r="U22" s="90"/>
      <c r="V22" s="90"/>
      <c r="W22" s="90"/>
      <c r="X22" s="32"/>
      <c r="Y22" s="15"/>
      <c r="Z22" s="15"/>
      <c r="AA22" s="15"/>
      <c r="AB22" s="16"/>
      <c r="AC22" s="16"/>
      <c r="AD22" s="16"/>
      <c r="AE22" s="15"/>
      <c r="AF22" s="72"/>
      <c r="AG22" s="32"/>
      <c r="AH22" s="15"/>
      <c r="AI22" s="189"/>
    </row>
    <row r="23" spans="2:35" ht="16.5" customHeight="1" x14ac:dyDescent="0.25">
      <c r="B23" s="192"/>
      <c r="C23" s="30"/>
      <c r="D23" s="30"/>
      <c r="E23" s="73"/>
      <c r="F23" s="73"/>
      <c r="G23" s="73"/>
      <c r="H23" s="72"/>
      <c r="I23" s="15"/>
      <c r="J23" s="16"/>
      <c r="K23" s="15"/>
      <c r="L23" s="72"/>
      <c r="M23" s="20"/>
      <c r="N23" s="20"/>
      <c r="O23" s="16"/>
      <c r="P23" s="16"/>
      <c r="Q23" s="72"/>
      <c r="R23" s="90"/>
      <c r="S23" s="90"/>
      <c r="T23" s="90"/>
      <c r="U23" s="90"/>
      <c r="V23" s="90"/>
      <c r="W23" s="90"/>
      <c r="X23" s="15"/>
      <c r="Y23" s="15"/>
      <c r="Z23" s="15"/>
      <c r="AA23" s="15"/>
      <c r="AB23" s="15"/>
      <c r="AC23" s="15"/>
      <c r="AD23" s="15"/>
      <c r="AE23" s="15"/>
      <c r="AF23" s="15"/>
      <c r="AG23" s="15"/>
      <c r="AH23" s="15"/>
      <c r="AI23" s="189"/>
    </row>
    <row r="24" spans="2:35" ht="16.5" customHeight="1" x14ac:dyDescent="0.25">
      <c r="B24" s="192"/>
      <c r="C24" s="88"/>
      <c r="D24" s="89"/>
      <c r="E24" s="72"/>
      <c r="F24" s="72"/>
      <c r="G24" s="72"/>
      <c r="H24" s="72"/>
      <c r="I24" s="15"/>
      <c r="J24" s="16"/>
      <c r="K24" s="15"/>
      <c r="L24" s="72"/>
      <c r="M24" s="20"/>
      <c r="N24" s="20"/>
      <c r="O24" s="16"/>
      <c r="P24" s="16"/>
      <c r="Q24" s="72"/>
      <c r="R24" s="90"/>
      <c r="S24" s="90"/>
      <c r="T24" s="90"/>
      <c r="U24" s="90"/>
      <c r="V24" s="90"/>
      <c r="W24" s="90"/>
      <c r="X24" s="15"/>
      <c r="Y24" s="15"/>
      <c r="Z24" s="15"/>
      <c r="AA24" s="15"/>
      <c r="AB24" s="15"/>
      <c r="AC24" s="15"/>
      <c r="AD24" s="15"/>
      <c r="AE24" s="15"/>
      <c r="AF24" s="15"/>
      <c r="AG24" s="15"/>
      <c r="AH24" s="15"/>
      <c r="AI24" s="189"/>
    </row>
    <row r="25" spans="2:35" ht="16.5" customHeight="1" x14ac:dyDescent="0.6">
      <c r="B25" s="192"/>
      <c r="C25" s="30"/>
      <c r="D25" s="30"/>
      <c r="E25" s="73"/>
      <c r="F25" s="73"/>
      <c r="G25" s="73"/>
      <c r="H25" s="72"/>
      <c r="I25" s="15"/>
      <c r="J25" s="16"/>
      <c r="K25" s="15"/>
      <c r="L25" s="33"/>
      <c r="M25" s="20"/>
      <c r="N25" s="20"/>
      <c r="O25" s="16"/>
      <c r="P25" s="16"/>
      <c r="Q25" s="72"/>
      <c r="R25" s="90"/>
      <c r="S25" s="90"/>
      <c r="T25" s="90"/>
      <c r="U25" s="90"/>
      <c r="V25" s="90"/>
      <c r="W25" s="90"/>
      <c r="X25" s="15"/>
      <c r="Y25" s="15"/>
      <c r="Z25" s="15"/>
      <c r="AA25" s="15"/>
      <c r="AB25" s="82"/>
      <c r="AC25" s="82"/>
      <c r="AD25" s="82"/>
      <c r="AE25" s="82"/>
      <c r="AF25" s="82"/>
      <c r="AG25" s="82"/>
      <c r="AH25" s="15"/>
      <c r="AI25" s="189"/>
    </row>
    <row r="26" spans="2:35" ht="16.5" customHeight="1" x14ac:dyDescent="0.6">
      <c r="B26" s="192"/>
      <c r="C26" s="22"/>
      <c r="D26" s="72"/>
      <c r="E26" s="73"/>
      <c r="F26" s="73"/>
      <c r="G26" s="73"/>
      <c r="H26" s="73"/>
      <c r="I26" s="15"/>
      <c r="J26" s="16"/>
      <c r="K26" s="15"/>
      <c r="L26" s="72"/>
      <c r="M26" s="20"/>
      <c r="N26" s="20"/>
      <c r="O26" s="16"/>
      <c r="P26" s="16"/>
      <c r="Q26" s="72"/>
      <c r="R26" s="90"/>
      <c r="S26" s="90"/>
      <c r="T26" s="90"/>
      <c r="U26" s="90"/>
      <c r="V26" s="90"/>
      <c r="W26" s="90"/>
      <c r="X26" s="15"/>
      <c r="Y26" s="15"/>
      <c r="Z26" s="15"/>
      <c r="AA26" s="15"/>
      <c r="AB26" s="82"/>
      <c r="AC26" s="82"/>
      <c r="AD26" s="82"/>
      <c r="AE26" s="82"/>
      <c r="AF26" s="82"/>
      <c r="AG26" s="82"/>
      <c r="AH26" s="15"/>
      <c r="AI26" s="189"/>
    </row>
    <row r="27" spans="2:35" ht="16.5" customHeight="1" x14ac:dyDescent="0.25">
      <c r="B27" s="192"/>
      <c r="C27" s="72"/>
      <c r="D27" s="72"/>
      <c r="E27" s="73"/>
      <c r="F27" s="73"/>
      <c r="G27" s="73"/>
      <c r="H27" s="72"/>
      <c r="I27" s="15"/>
      <c r="J27" s="16"/>
      <c r="K27" s="15"/>
      <c r="L27" s="72"/>
      <c r="M27" s="20"/>
      <c r="N27" s="20"/>
      <c r="O27" s="16"/>
      <c r="P27" s="16"/>
      <c r="Q27" s="72"/>
      <c r="R27" s="90"/>
      <c r="S27" s="90"/>
      <c r="T27" s="90"/>
      <c r="U27" s="90"/>
      <c r="V27" s="90"/>
      <c r="W27" s="90"/>
      <c r="X27" s="15"/>
      <c r="Y27" s="15"/>
      <c r="Z27" s="15"/>
      <c r="AA27" s="83"/>
      <c r="AB27" s="83"/>
      <c r="AC27" s="83"/>
      <c r="AD27" s="83"/>
      <c r="AE27" s="83"/>
      <c r="AF27" s="83"/>
      <c r="AG27" s="83"/>
      <c r="AH27" s="83"/>
      <c r="AI27" s="189"/>
    </row>
    <row r="28" spans="2:35" ht="16.5" customHeight="1" x14ac:dyDescent="0.25">
      <c r="B28" s="192"/>
      <c r="C28" s="93"/>
      <c r="D28" s="22"/>
      <c r="E28" s="19"/>
      <c r="F28" s="19"/>
      <c r="G28" s="19"/>
      <c r="H28" s="19"/>
      <c r="I28" s="15"/>
      <c r="J28" s="16"/>
      <c r="K28" s="15"/>
      <c r="L28" s="72"/>
      <c r="M28" s="20"/>
      <c r="N28" s="20"/>
      <c r="O28" s="16"/>
      <c r="P28" s="16"/>
      <c r="Q28" s="72"/>
      <c r="R28" s="90"/>
      <c r="S28" s="90"/>
      <c r="T28" s="90"/>
      <c r="U28" s="90"/>
      <c r="V28" s="90"/>
      <c r="W28" s="90"/>
      <c r="X28" s="15"/>
      <c r="Y28" s="15"/>
      <c r="Z28" s="15"/>
      <c r="AA28" s="83"/>
      <c r="AB28" s="83"/>
      <c r="AC28" s="83"/>
      <c r="AD28" s="83"/>
      <c r="AE28" s="83"/>
      <c r="AF28" s="83"/>
      <c r="AG28" s="83"/>
      <c r="AH28" s="83"/>
      <c r="AI28" s="189"/>
    </row>
    <row r="29" spans="2:35" ht="16.5" customHeight="1" x14ac:dyDescent="0.25">
      <c r="B29" s="192"/>
      <c r="C29" s="72"/>
      <c r="D29" s="72"/>
      <c r="E29" s="73"/>
      <c r="F29" s="73"/>
      <c r="G29" s="73"/>
      <c r="H29" s="72"/>
      <c r="I29" s="15"/>
      <c r="J29" s="16"/>
      <c r="K29" s="15"/>
      <c r="L29" s="72"/>
      <c r="M29" s="20"/>
      <c r="N29" s="20"/>
      <c r="O29" s="16"/>
      <c r="P29" s="16"/>
      <c r="Q29" s="72"/>
      <c r="R29" s="90"/>
      <c r="S29" s="90"/>
      <c r="T29" s="90"/>
      <c r="U29" s="90"/>
      <c r="V29" s="90"/>
      <c r="W29" s="90"/>
      <c r="X29" s="15"/>
      <c r="Y29" s="15"/>
      <c r="Z29" s="15"/>
      <c r="AA29" s="15"/>
      <c r="AB29" s="15"/>
      <c r="AC29" s="15"/>
      <c r="AD29" s="15"/>
      <c r="AE29" s="15"/>
      <c r="AF29" s="15"/>
      <c r="AG29" s="15"/>
      <c r="AH29" s="15"/>
      <c r="AI29" s="189"/>
    </row>
    <row r="30" spans="2:35" ht="16.5" customHeight="1" x14ac:dyDescent="0.25">
      <c r="B30" s="192"/>
      <c r="C30" s="22"/>
      <c r="D30" s="72"/>
      <c r="E30" s="73"/>
      <c r="F30" s="73"/>
      <c r="G30" s="73"/>
      <c r="H30" s="73"/>
      <c r="I30" s="15"/>
      <c r="J30" s="16"/>
      <c r="K30" s="15"/>
      <c r="L30" s="72"/>
      <c r="M30" s="20"/>
      <c r="N30" s="20"/>
      <c r="O30" s="16"/>
      <c r="P30" s="16"/>
      <c r="Q30" s="72"/>
      <c r="R30" s="90"/>
      <c r="S30" s="90"/>
      <c r="T30" s="90"/>
      <c r="U30" s="90"/>
      <c r="V30" s="90"/>
      <c r="W30" s="90"/>
      <c r="X30" s="15"/>
      <c r="Y30" s="15"/>
      <c r="Z30" s="15"/>
      <c r="AA30" s="15"/>
      <c r="AB30" s="19"/>
      <c r="AC30" s="19"/>
      <c r="AD30" s="20"/>
      <c r="AE30" s="19"/>
      <c r="AF30" s="20"/>
      <c r="AG30" s="19"/>
      <c r="AH30" s="15"/>
      <c r="AI30" s="189"/>
    </row>
    <row r="31" spans="2:35" ht="16.5" customHeight="1" x14ac:dyDescent="0.25">
      <c r="B31" s="192"/>
      <c r="C31" s="22"/>
      <c r="D31" s="72"/>
      <c r="E31" s="73"/>
      <c r="F31" s="73"/>
      <c r="G31" s="73"/>
      <c r="H31" s="73"/>
      <c r="I31" s="15"/>
      <c r="J31" s="16"/>
      <c r="K31" s="15"/>
      <c r="L31" s="72"/>
      <c r="M31" s="20"/>
      <c r="N31" s="20"/>
      <c r="O31" s="16"/>
      <c r="P31" s="16"/>
      <c r="Q31" s="72"/>
      <c r="R31" s="90"/>
      <c r="S31" s="90"/>
      <c r="T31" s="90"/>
      <c r="U31" s="90"/>
      <c r="V31" s="90"/>
      <c r="W31" s="90"/>
      <c r="X31" s="15"/>
      <c r="Y31" s="15"/>
      <c r="Z31" s="15"/>
      <c r="AA31" s="15"/>
      <c r="AB31" s="19"/>
      <c r="AC31" s="19"/>
      <c r="AD31" s="20"/>
      <c r="AE31" s="19"/>
      <c r="AF31" s="20"/>
      <c r="AG31" s="19"/>
      <c r="AH31" s="15"/>
      <c r="AI31" s="189"/>
    </row>
    <row r="32" spans="2:35" ht="16.5" customHeight="1" x14ac:dyDescent="0.25">
      <c r="B32" s="192"/>
      <c r="C32" s="22"/>
      <c r="D32" s="72"/>
      <c r="E32" s="73"/>
      <c r="F32" s="73"/>
      <c r="G32" s="73"/>
      <c r="H32" s="73"/>
      <c r="I32" s="15"/>
      <c r="J32" s="16"/>
      <c r="K32" s="15"/>
      <c r="L32" s="72"/>
      <c r="M32" s="20"/>
      <c r="N32" s="20"/>
      <c r="O32" s="16"/>
      <c r="P32" s="16"/>
      <c r="Q32" s="72"/>
      <c r="R32" s="90"/>
      <c r="S32" s="90"/>
      <c r="T32" s="90"/>
      <c r="U32" s="90"/>
      <c r="V32" s="90"/>
      <c r="W32" s="90"/>
      <c r="X32" s="15"/>
      <c r="Y32" s="15"/>
      <c r="Z32" s="15"/>
      <c r="AA32" s="15"/>
      <c r="AB32" s="19"/>
      <c r="AC32" s="19"/>
      <c r="AD32" s="20"/>
      <c r="AE32" s="19"/>
      <c r="AF32" s="20"/>
      <c r="AG32" s="19"/>
      <c r="AH32" s="15"/>
      <c r="AI32" s="189"/>
    </row>
    <row r="33" spans="1:35" ht="16.5" customHeight="1" x14ac:dyDescent="0.25">
      <c r="B33" s="192"/>
      <c r="C33" s="22"/>
      <c r="D33" s="72"/>
      <c r="E33" s="73"/>
      <c r="F33" s="73"/>
      <c r="G33" s="73"/>
      <c r="H33" s="73"/>
      <c r="I33" s="15"/>
      <c r="J33" s="16"/>
      <c r="K33" s="15"/>
      <c r="L33" s="72"/>
      <c r="M33" s="20"/>
      <c r="N33" s="20"/>
      <c r="O33" s="16"/>
      <c r="P33" s="16"/>
      <c r="Q33" s="72"/>
      <c r="R33" s="90"/>
      <c r="S33" s="90"/>
      <c r="T33" s="90"/>
      <c r="U33" s="90"/>
      <c r="V33" s="90"/>
      <c r="W33" s="90"/>
      <c r="X33" s="15"/>
      <c r="Y33" s="15"/>
      <c r="Z33" s="15"/>
      <c r="AA33" s="15"/>
      <c r="AB33" s="19"/>
      <c r="AC33" s="19"/>
      <c r="AD33" s="20"/>
      <c r="AE33" s="19"/>
      <c r="AF33" s="20"/>
      <c r="AG33" s="19"/>
      <c r="AH33" s="15"/>
      <c r="AI33" s="189"/>
    </row>
    <row r="34" spans="1:35" ht="16.5" customHeight="1" x14ac:dyDescent="0.25">
      <c r="B34" s="192"/>
      <c r="C34" s="22"/>
      <c r="D34" s="72"/>
      <c r="E34" s="73"/>
      <c r="F34" s="73"/>
      <c r="G34" s="73"/>
      <c r="H34" s="73"/>
      <c r="I34" s="15"/>
      <c r="J34" s="16"/>
      <c r="K34" s="15"/>
      <c r="L34" s="72"/>
      <c r="M34" s="20"/>
      <c r="N34" s="20"/>
      <c r="O34" s="16"/>
      <c r="P34" s="16"/>
      <c r="Q34" s="72"/>
      <c r="R34" s="90"/>
      <c r="S34" s="90"/>
      <c r="T34" s="90"/>
      <c r="U34" s="90"/>
      <c r="V34" s="90"/>
      <c r="W34" s="90"/>
      <c r="X34" s="15"/>
      <c r="Y34" s="15"/>
      <c r="Z34" s="15"/>
      <c r="AA34" s="15"/>
      <c r="AB34" s="19"/>
      <c r="AC34" s="19"/>
      <c r="AD34" s="20"/>
      <c r="AE34" s="19"/>
      <c r="AF34" s="20"/>
      <c r="AG34" s="19"/>
      <c r="AH34" s="15"/>
      <c r="AI34" s="189"/>
    </row>
    <row r="35" spans="1:35" ht="16.5" customHeight="1" x14ac:dyDescent="0.25">
      <c r="B35" s="192"/>
      <c r="C35" s="22"/>
      <c r="D35" s="72"/>
      <c r="E35" s="73"/>
      <c r="F35" s="73"/>
      <c r="G35" s="73"/>
      <c r="H35" s="73"/>
      <c r="I35" s="15"/>
      <c r="J35" s="16"/>
      <c r="K35" s="15"/>
      <c r="L35" s="72"/>
      <c r="M35" s="20"/>
      <c r="N35" s="20"/>
      <c r="O35" s="16"/>
      <c r="P35" s="16"/>
      <c r="Q35" s="72"/>
      <c r="R35" s="90"/>
      <c r="S35" s="90"/>
      <c r="T35" s="90"/>
      <c r="U35" s="90"/>
      <c r="V35" s="90"/>
      <c r="W35" s="90"/>
      <c r="X35" s="15"/>
      <c r="Y35" s="15"/>
      <c r="Z35" s="15"/>
      <c r="AA35" s="15"/>
      <c r="AB35" s="19"/>
      <c r="AC35" s="19"/>
      <c r="AD35" s="20"/>
      <c r="AE35" s="19"/>
      <c r="AF35" s="20"/>
      <c r="AG35" s="19"/>
      <c r="AH35" s="15"/>
      <c r="AI35" s="189"/>
    </row>
    <row r="36" spans="1:35" ht="16.5" customHeight="1" x14ac:dyDescent="0.25">
      <c r="B36" s="192"/>
      <c r="C36" s="22"/>
      <c r="D36" s="72"/>
      <c r="E36" s="73"/>
      <c r="F36" s="73"/>
      <c r="G36" s="73"/>
      <c r="H36" s="73"/>
      <c r="I36" s="15"/>
      <c r="J36" s="16"/>
      <c r="K36" s="15"/>
      <c r="L36" s="72"/>
      <c r="M36" s="20"/>
      <c r="N36" s="20"/>
      <c r="O36" s="16"/>
      <c r="P36" s="16"/>
      <c r="Q36" s="72"/>
      <c r="R36" s="90"/>
      <c r="S36" s="90"/>
      <c r="T36" s="90"/>
      <c r="U36" s="90"/>
      <c r="V36" s="90"/>
      <c r="W36" s="90"/>
      <c r="X36" s="15"/>
      <c r="Y36" s="15"/>
      <c r="Z36" s="15"/>
      <c r="AA36" s="15"/>
      <c r="AB36" s="19"/>
      <c r="AC36" s="19"/>
      <c r="AD36" s="20"/>
      <c r="AE36" s="19"/>
      <c r="AF36" s="20"/>
      <c r="AG36" s="19"/>
      <c r="AH36" s="15"/>
      <c r="AI36" s="189"/>
    </row>
    <row r="37" spans="1:35" ht="16.5" customHeight="1" x14ac:dyDescent="0.25">
      <c r="B37" s="192"/>
      <c r="C37" s="22"/>
      <c r="D37" s="72"/>
      <c r="E37" s="73"/>
      <c r="F37" s="73"/>
      <c r="G37" s="73"/>
      <c r="H37" s="73"/>
      <c r="I37" s="15"/>
      <c r="J37" s="16"/>
      <c r="K37" s="15"/>
      <c r="L37" s="72"/>
      <c r="M37" s="20"/>
      <c r="N37" s="20"/>
      <c r="O37" s="16"/>
      <c r="P37" s="16"/>
      <c r="Q37" s="72"/>
      <c r="R37" s="90"/>
      <c r="S37" s="90"/>
      <c r="T37" s="90"/>
      <c r="U37" s="90"/>
      <c r="V37" s="90"/>
      <c r="W37" s="90"/>
      <c r="X37" s="15"/>
      <c r="Y37" s="15"/>
      <c r="Z37" s="15"/>
      <c r="AA37" s="15"/>
      <c r="AB37" s="19"/>
      <c r="AC37" s="19"/>
      <c r="AD37" s="20"/>
      <c r="AE37" s="19"/>
      <c r="AF37" s="20"/>
      <c r="AG37" s="19"/>
      <c r="AH37" s="15"/>
      <c r="AI37" s="189"/>
    </row>
    <row r="38" spans="1:35" ht="16.5" customHeight="1" x14ac:dyDescent="0.25">
      <c r="B38" s="192"/>
      <c r="C38" s="22"/>
      <c r="D38" s="72"/>
      <c r="E38" s="73"/>
      <c r="F38" s="73"/>
      <c r="G38" s="73"/>
      <c r="H38" s="73"/>
      <c r="I38" s="15"/>
      <c r="J38" s="16"/>
      <c r="K38" s="15"/>
      <c r="L38" s="72"/>
      <c r="M38" s="20"/>
      <c r="N38" s="20"/>
      <c r="O38" s="16"/>
      <c r="P38" s="16"/>
      <c r="Q38" s="72"/>
      <c r="R38" s="90"/>
      <c r="S38" s="90"/>
      <c r="T38" s="90"/>
      <c r="U38" s="90"/>
      <c r="V38" s="90"/>
      <c r="W38" s="90"/>
      <c r="X38" s="15"/>
      <c r="Y38" s="15"/>
      <c r="Z38" s="15"/>
      <c r="AA38" s="15"/>
      <c r="AB38" s="19"/>
      <c r="AC38" s="19"/>
      <c r="AD38" s="20"/>
      <c r="AE38" s="19"/>
      <c r="AF38" s="20"/>
      <c r="AG38" s="19"/>
      <c r="AH38" s="15"/>
      <c r="AI38" s="189"/>
    </row>
    <row r="39" spans="1:35" ht="16.5" customHeight="1" x14ac:dyDescent="0.25">
      <c r="B39" s="192"/>
      <c r="C39" s="22"/>
      <c r="D39" s="72"/>
      <c r="E39" s="73"/>
      <c r="F39" s="73"/>
      <c r="G39" s="73"/>
      <c r="H39" s="73"/>
      <c r="I39" s="15"/>
      <c r="J39" s="16"/>
      <c r="K39" s="15"/>
      <c r="L39" s="72"/>
      <c r="M39" s="20"/>
      <c r="N39" s="20"/>
      <c r="O39" s="16"/>
      <c r="P39" s="16"/>
      <c r="Q39" s="72"/>
      <c r="R39" s="90"/>
      <c r="S39" s="90"/>
      <c r="T39" s="90"/>
      <c r="U39" s="90"/>
      <c r="V39" s="90"/>
      <c r="W39" s="90"/>
      <c r="X39" s="15"/>
      <c r="Y39" s="15"/>
      <c r="Z39" s="15"/>
      <c r="AA39" s="15"/>
      <c r="AB39" s="19"/>
      <c r="AC39" s="19"/>
      <c r="AD39" s="20"/>
      <c r="AE39" s="19"/>
      <c r="AF39" s="20"/>
      <c r="AG39" s="19"/>
      <c r="AH39" s="15"/>
      <c r="AI39" s="189"/>
    </row>
    <row r="40" spans="1:35" ht="16.5" customHeight="1" x14ac:dyDescent="0.25">
      <c r="B40" s="192"/>
      <c r="C40" s="22"/>
      <c r="D40" s="72"/>
      <c r="E40" s="73"/>
      <c r="F40" s="73"/>
      <c r="G40" s="73"/>
      <c r="H40" s="73"/>
      <c r="I40" s="15"/>
      <c r="J40" s="16"/>
      <c r="K40" s="15"/>
      <c r="L40" s="72"/>
      <c r="M40" s="20"/>
      <c r="N40" s="20"/>
      <c r="O40" s="16"/>
      <c r="P40" s="16"/>
      <c r="Q40" s="72"/>
      <c r="R40" s="90"/>
      <c r="S40" s="90"/>
      <c r="T40" s="90"/>
      <c r="U40" s="90"/>
      <c r="V40" s="90"/>
      <c r="W40" s="90"/>
      <c r="X40" s="15"/>
      <c r="Y40" s="15"/>
      <c r="Z40" s="15"/>
      <c r="AA40" s="15"/>
      <c r="AB40" s="19"/>
      <c r="AC40" s="19"/>
      <c r="AD40" s="20"/>
      <c r="AE40" s="19"/>
      <c r="AF40" s="20"/>
      <c r="AG40" s="19"/>
      <c r="AH40" s="15"/>
      <c r="AI40" s="189"/>
    </row>
    <row r="41" spans="1:35" ht="16.5" customHeight="1" x14ac:dyDescent="0.25">
      <c r="A41" s="36"/>
      <c r="B41" s="192"/>
      <c r="C41" s="72"/>
      <c r="D41" s="72"/>
      <c r="E41" s="73"/>
      <c r="F41" s="73"/>
      <c r="G41" s="73"/>
      <c r="H41" s="72"/>
      <c r="I41" s="15"/>
      <c r="J41" s="16"/>
      <c r="K41" s="15"/>
      <c r="L41" s="72"/>
      <c r="M41" s="20"/>
      <c r="N41" s="20"/>
      <c r="O41" s="16"/>
      <c r="P41" s="16"/>
      <c r="Q41" s="72"/>
      <c r="R41" s="90"/>
      <c r="S41" s="90"/>
      <c r="T41" s="90"/>
      <c r="U41" s="90"/>
      <c r="V41" s="90"/>
      <c r="W41" s="90"/>
      <c r="X41" s="15"/>
      <c r="Y41" s="15"/>
      <c r="Z41" s="15"/>
      <c r="AA41" s="15"/>
      <c r="AB41" s="86"/>
      <c r="AC41" s="86"/>
      <c r="AD41" s="75"/>
      <c r="AE41" s="75"/>
      <c r="AF41" s="22"/>
      <c r="AG41" s="78"/>
      <c r="AH41" s="15"/>
      <c r="AI41" s="189"/>
    </row>
    <row r="42" spans="1:35" ht="16.5" customHeight="1" x14ac:dyDescent="0.25">
      <c r="A42" s="36"/>
      <c r="B42" s="192"/>
      <c r="C42" s="37"/>
      <c r="D42" s="37"/>
      <c r="E42" s="72"/>
      <c r="F42" s="72"/>
      <c r="G42" s="72"/>
      <c r="H42" s="72"/>
      <c r="I42" s="15"/>
      <c r="J42" s="16"/>
      <c r="K42" s="15"/>
      <c r="L42" s="72"/>
      <c r="M42" s="20"/>
      <c r="N42" s="20"/>
      <c r="O42" s="16"/>
      <c r="P42" s="16"/>
      <c r="Q42" s="72"/>
      <c r="R42" s="90"/>
      <c r="S42" s="90"/>
      <c r="T42" s="90"/>
      <c r="U42" s="90"/>
      <c r="V42" s="90"/>
      <c r="W42" s="90"/>
      <c r="X42" s="15"/>
      <c r="Y42" s="15"/>
      <c r="Z42" s="15"/>
      <c r="AA42" s="15"/>
      <c r="AB42" s="24"/>
      <c r="AC42" s="24"/>
      <c r="AD42" s="25"/>
      <c r="AE42" s="24"/>
      <c r="AF42" s="22"/>
      <c r="AG42" s="19"/>
      <c r="AH42" s="15"/>
      <c r="AI42" s="189"/>
    </row>
    <row r="43" spans="1:35" ht="16.5" customHeight="1" x14ac:dyDescent="0.25">
      <c r="A43" s="36"/>
      <c r="B43" s="192"/>
      <c r="C43" s="37"/>
      <c r="D43" s="37"/>
      <c r="E43" s="72"/>
      <c r="F43" s="72"/>
      <c r="G43" s="72"/>
      <c r="H43" s="72"/>
      <c r="I43" s="15"/>
      <c r="J43" s="16"/>
      <c r="K43" s="15"/>
      <c r="L43" s="72"/>
      <c r="M43" s="20"/>
      <c r="N43" s="20"/>
      <c r="O43" s="16"/>
      <c r="P43" s="16"/>
      <c r="Q43" s="72"/>
      <c r="R43" s="90"/>
      <c r="S43" s="90"/>
      <c r="T43" s="90"/>
      <c r="U43" s="90"/>
      <c r="V43" s="90"/>
      <c r="W43" s="90"/>
      <c r="X43" s="15"/>
      <c r="Y43" s="15"/>
      <c r="Z43" s="15"/>
      <c r="AA43" s="15"/>
      <c r="AB43" s="24"/>
      <c r="AC43" s="24"/>
      <c r="AD43" s="25"/>
      <c r="AE43" s="24"/>
      <c r="AF43" s="22"/>
      <c r="AG43" s="19"/>
      <c r="AH43" s="15"/>
      <c r="AI43" s="189"/>
    </row>
    <row r="44" spans="1:35" ht="16.5" customHeight="1" x14ac:dyDescent="0.25">
      <c r="A44" s="36"/>
      <c r="B44" s="192"/>
      <c r="C44" s="37"/>
      <c r="D44" s="37"/>
      <c r="E44" s="72"/>
      <c r="F44" s="72"/>
      <c r="G44" s="72"/>
      <c r="H44" s="72"/>
      <c r="I44" s="15"/>
      <c r="J44" s="16"/>
      <c r="K44" s="15"/>
      <c r="L44" s="72"/>
      <c r="M44" s="20"/>
      <c r="N44" s="20"/>
      <c r="O44" s="16"/>
      <c r="P44" s="16"/>
      <c r="Q44" s="72"/>
      <c r="R44" s="90"/>
      <c r="S44" s="90"/>
      <c r="T44" s="90"/>
      <c r="U44" s="90"/>
      <c r="V44" s="90"/>
      <c r="W44" s="90"/>
      <c r="X44" s="15"/>
      <c r="Y44" s="15"/>
      <c r="Z44" s="15"/>
      <c r="AA44" s="15"/>
      <c r="AB44" s="24"/>
      <c r="AC44" s="24"/>
      <c r="AD44" s="25"/>
      <c r="AE44" s="24"/>
      <c r="AF44" s="22"/>
      <c r="AG44" s="19"/>
      <c r="AH44" s="15"/>
      <c r="AI44" s="189"/>
    </row>
    <row r="45" spans="1:35" ht="16.5" customHeight="1" x14ac:dyDescent="0.25">
      <c r="A45" s="36"/>
      <c r="B45" s="192"/>
      <c r="C45" s="37"/>
      <c r="D45" s="37"/>
      <c r="E45" s="72"/>
      <c r="F45" s="72"/>
      <c r="G45" s="72"/>
      <c r="H45" s="72"/>
      <c r="I45" s="15"/>
      <c r="J45" s="16"/>
      <c r="K45" s="15"/>
      <c r="L45" s="72"/>
      <c r="M45" s="20"/>
      <c r="N45" s="20"/>
      <c r="O45" s="16"/>
      <c r="P45" s="16"/>
      <c r="Q45" s="72"/>
      <c r="R45" s="90"/>
      <c r="S45" s="90"/>
      <c r="T45" s="90"/>
      <c r="U45" s="90"/>
      <c r="V45" s="90"/>
      <c r="W45" s="90"/>
      <c r="X45" s="15"/>
      <c r="Y45" s="15"/>
      <c r="Z45" s="15"/>
      <c r="AA45" s="15"/>
      <c r="AB45" s="24"/>
      <c r="AC45" s="24"/>
      <c r="AD45" s="25"/>
      <c r="AE45" s="24"/>
      <c r="AF45" s="22"/>
      <c r="AG45" s="19"/>
      <c r="AH45" s="15"/>
      <c r="AI45" s="189"/>
    </row>
    <row r="46" spans="1:35" ht="16.5" customHeight="1" x14ac:dyDescent="0.25">
      <c r="A46" s="36"/>
      <c r="B46" s="192"/>
      <c r="C46" s="37"/>
      <c r="D46" s="37"/>
      <c r="E46" s="72"/>
      <c r="F46" s="72"/>
      <c r="G46" s="72"/>
      <c r="H46" s="72"/>
      <c r="I46" s="15"/>
      <c r="J46" s="16"/>
      <c r="K46" s="15"/>
      <c r="L46" s="72"/>
      <c r="M46" s="20"/>
      <c r="N46" s="20"/>
      <c r="O46" s="16"/>
      <c r="P46" s="16"/>
      <c r="Q46" s="72"/>
      <c r="R46" s="90"/>
      <c r="S46" s="90"/>
      <c r="T46" s="90"/>
      <c r="U46" s="90"/>
      <c r="V46" s="90"/>
      <c r="W46" s="90"/>
      <c r="X46" s="15"/>
      <c r="Y46" s="15"/>
      <c r="Z46" s="15"/>
      <c r="AA46" s="15"/>
      <c r="AB46" s="24"/>
      <c r="AC46" s="24"/>
      <c r="AD46" s="25"/>
      <c r="AE46" s="24"/>
      <c r="AF46" s="22"/>
      <c r="AG46" s="19"/>
      <c r="AH46" s="15"/>
      <c r="AI46" s="189"/>
    </row>
    <row r="47" spans="1:35" ht="16.5" customHeight="1" x14ac:dyDescent="0.25">
      <c r="A47" s="36"/>
      <c r="B47" s="192"/>
      <c r="C47" s="37"/>
      <c r="D47" s="37"/>
      <c r="E47" s="72"/>
      <c r="F47" s="72"/>
      <c r="G47" s="72"/>
      <c r="H47" s="72"/>
      <c r="I47" s="15"/>
      <c r="J47" s="16"/>
      <c r="K47" s="15"/>
      <c r="L47" s="72"/>
      <c r="M47" s="20"/>
      <c r="N47" s="20"/>
      <c r="O47" s="16"/>
      <c r="P47" s="16"/>
      <c r="Q47" s="72"/>
      <c r="R47" s="90"/>
      <c r="S47" s="90"/>
      <c r="T47" s="90"/>
      <c r="U47" s="90"/>
      <c r="V47" s="90"/>
      <c r="W47" s="90"/>
      <c r="X47" s="15"/>
      <c r="Y47" s="15"/>
      <c r="Z47" s="15"/>
      <c r="AA47" s="15"/>
      <c r="AB47" s="24"/>
      <c r="AC47" s="24"/>
      <c r="AD47" s="25"/>
      <c r="AE47" s="24"/>
      <c r="AF47" s="22"/>
      <c r="AG47" s="19"/>
      <c r="AH47" s="15"/>
      <c r="AI47" s="189"/>
    </row>
    <row r="48" spans="1:35" ht="16.5" customHeight="1" x14ac:dyDescent="0.25">
      <c r="A48" s="36"/>
      <c r="B48" s="192"/>
      <c r="C48" s="37"/>
      <c r="D48" s="37"/>
      <c r="E48" s="72"/>
      <c r="F48" s="72"/>
      <c r="G48" s="72"/>
      <c r="H48" s="72"/>
      <c r="I48" s="15"/>
      <c r="J48" s="16"/>
      <c r="K48" s="15"/>
      <c r="L48" s="72"/>
      <c r="M48" s="20"/>
      <c r="N48" s="20"/>
      <c r="O48" s="16"/>
      <c r="P48" s="16"/>
      <c r="Q48" s="72"/>
      <c r="R48" s="90"/>
      <c r="S48" s="90"/>
      <c r="T48" s="90"/>
      <c r="U48" s="90"/>
      <c r="V48" s="90"/>
      <c r="W48" s="90"/>
      <c r="X48" s="15"/>
      <c r="Y48" s="15"/>
      <c r="Z48" s="15"/>
      <c r="AA48" s="15"/>
      <c r="AB48" s="24"/>
      <c r="AC48" s="24"/>
      <c r="AD48" s="25"/>
      <c r="AE48" s="24"/>
      <c r="AF48" s="22"/>
      <c r="AG48" s="19"/>
      <c r="AH48" s="15"/>
      <c r="AI48" s="189"/>
    </row>
    <row r="49" spans="1:35" ht="16.5" customHeight="1" x14ac:dyDescent="0.25">
      <c r="A49" s="36"/>
      <c r="B49" s="192"/>
      <c r="C49" s="37"/>
      <c r="D49" s="37"/>
      <c r="E49" s="72"/>
      <c r="F49" s="72"/>
      <c r="G49" s="72"/>
      <c r="H49" s="72"/>
      <c r="I49" s="15"/>
      <c r="J49" s="16"/>
      <c r="K49" s="15"/>
      <c r="L49" s="72"/>
      <c r="M49" s="20"/>
      <c r="N49" s="20"/>
      <c r="O49" s="16"/>
      <c r="P49" s="16"/>
      <c r="Q49" s="72"/>
      <c r="R49" s="90"/>
      <c r="S49" s="90"/>
      <c r="T49" s="90"/>
      <c r="U49" s="90"/>
      <c r="V49" s="90"/>
      <c r="W49" s="90"/>
      <c r="X49" s="15"/>
      <c r="Y49" s="15"/>
      <c r="Z49" s="15"/>
      <c r="AA49" s="15"/>
      <c r="AB49" s="24"/>
      <c r="AC49" s="24"/>
      <c r="AD49" s="25"/>
      <c r="AE49" s="24"/>
      <c r="AF49" s="22"/>
      <c r="AG49" s="19"/>
      <c r="AH49" s="15"/>
      <c r="AI49" s="189"/>
    </row>
    <row r="50" spans="1:35" ht="16.5" customHeight="1" x14ac:dyDescent="0.25">
      <c r="A50" s="36"/>
      <c r="B50" s="192"/>
      <c r="C50" s="37"/>
      <c r="D50" s="37"/>
      <c r="E50" s="72"/>
      <c r="F50" s="72"/>
      <c r="G50" s="72"/>
      <c r="H50" s="72"/>
      <c r="I50" s="15"/>
      <c r="J50" s="16"/>
      <c r="K50" s="15"/>
      <c r="L50" s="72"/>
      <c r="M50" s="20"/>
      <c r="N50" s="20"/>
      <c r="O50" s="16"/>
      <c r="P50" s="16"/>
      <c r="Q50" s="72"/>
      <c r="R50" s="90"/>
      <c r="S50" s="90"/>
      <c r="T50" s="90"/>
      <c r="U50" s="90"/>
      <c r="V50" s="90"/>
      <c r="W50" s="90"/>
      <c r="X50" s="15"/>
      <c r="Y50" s="15"/>
      <c r="Z50" s="15"/>
      <c r="AA50" s="15"/>
      <c r="AB50" s="24"/>
      <c r="AC50" s="24"/>
      <c r="AD50" s="25"/>
      <c r="AE50" s="24"/>
      <c r="AF50" s="22"/>
      <c r="AG50" s="19"/>
      <c r="AH50" s="15"/>
      <c r="AI50" s="189"/>
    </row>
    <row r="51" spans="1:35" ht="16.5" customHeight="1" x14ac:dyDescent="0.25">
      <c r="A51" s="36"/>
      <c r="B51" s="192"/>
      <c r="C51" s="37"/>
      <c r="D51" s="37"/>
      <c r="E51" s="72"/>
      <c r="F51" s="72"/>
      <c r="G51" s="72"/>
      <c r="H51" s="72"/>
      <c r="I51" s="15"/>
      <c r="J51" s="16"/>
      <c r="K51" s="15"/>
      <c r="L51" s="72"/>
      <c r="M51" s="20"/>
      <c r="N51" s="20"/>
      <c r="O51" s="16"/>
      <c r="P51" s="16"/>
      <c r="Q51" s="72"/>
      <c r="R51" s="90"/>
      <c r="S51" s="90"/>
      <c r="T51" s="90"/>
      <c r="U51" s="90"/>
      <c r="V51" s="90"/>
      <c r="W51" s="90"/>
      <c r="X51" s="15"/>
      <c r="Y51" s="15"/>
      <c r="Z51" s="15"/>
      <c r="AA51" s="15"/>
      <c r="AB51" s="24"/>
      <c r="AC51" s="24"/>
      <c r="AD51" s="25"/>
      <c r="AE51" s="24"/>
      <c r="AF51" s="22"/>
      <c r="AG51" s="19"/>
      <c r="AH51" s="15"/>
      <c r="AI51" s="189"/>
    </row>
    <row r="52" spans="1:35" ht="16.5" customHeight="1" x14ac:dyDescent="0.25">
      <c r="A52" s="36"/>
      <c r="B52" s="192"/>
      <c r="C52" s="37"/>
      <c r="D52" s="37"/>
      <c r="E52" s="72"/>
      <c r="F52" s="72"/>
      <c r="G52" s="72"/>
      <c r="H52" s="72"/>
      <c r="I52" s="15"/>
      <c r="J52" s="16"/>
      <c r="K52" s="15"/>
      <c r="L52" s="72"/>
      <c r="M52" s="20"/>
      <c r="N52" s="20"/>
      <c r="O52" s="16"/>
      <c r="P52" s="16"/>
      <c r="Q52" s="72"/>
      <c r="R52" s="90"/>
      <c r="S52" s="90"/>
      <c r="T52" s="90"/>
      <c r="U52" s="90"/>
      <c r="V52" s="90"/>
      <c r="W52" s="90"/>
      <c r="X52" s="15"/>
      <c r="Y52" s="15"/>
      <c r="Z52" s="15"/>
      <c r="AA52" s="15"/>
      <c r="AB52" s="24"/>
      <c r="AC52" s="24"/>
      <c r="AD52" s="25"/>
      <c r="AE52" s="24"/>
      <c r="AF52" s="22"/>
      <c r="AG52" s="19"/>
      <c r="AH52" s="15"/>
      <c r="AI52" s="189"/>
    </row>
    <row r="53" spans="1:35" ht="16.5" customHeight="1" x14ac:dyDescent="0.25">
      <c r="A53" s="36"/>
      <c r="B53" s="192"/>
      <c r="C53" s="72"/>
      <c r="D53" s="72"/>
      <c r="E53" s="73"/>
      <c r="F53" s="73"/>
      <c r="G53" s="73"/>
      <c r="H53" s="72"/>
      <c r="I53" s="15"/>
      <c r="J53" s="16"/>
      <c r="K53" s="15"/>
      <c r="L53" s="72"/>
      <c r="M53" s="20"/>
      <c r="N53" s="20"/>
      <c r="O53" s="16"/>
      <c r="P53" s="16"/>
      <c r="Q53" s="72"/>
      <c r="R53" s="90"/>
      <c r="S53" s="90"/>
      <c r="T53" s="90"/>
      <c r="U53" s="90"/>
      <c r="V53" s="90"/>
      <c r="W53" s="90"/>
      <c r="X53" s="15"/>
      <c r="Y53" s="15"/>
      <c r="Z53" s="15"/>
      <c r="AA53" s="15"/>
      <c r="AB53" s="16"/>
      <c r="AC53" s="16"/>
      <c r="AD53" s="16"/>
      <c r="AE53" s="15"/>
      <c r="AF53" s="16"/>
      <c r="AG53" s="15"/>
      <c r="AH53" s="15"/>
      <c r="AI53" s="189"/>
    </row>
    <row r="54" spans="1:35" ht="16.5" customHeight="1" x14ac:dyDescent="0.25">
      <c r="A54" s="36"/>
      <c r="B54" s="192"/>
      <c r="C54" s="22"/>
      <c r="D54" s="72"/>
      <c r="E54" s="73"/>
      <c r="F54" s="73"/>
      <c r="G54" s="73"/>
      <c r="H54" s="72"/>
      <c r="I54" s="15"/>
      <c r="J54" s="16"/>
      <c r="K54" s="15"/>
      <c r="L54" s="20"/>
      <c r="M54" s="20"/>
      <c r="N54" s="20"/>
      <c r="O54" s="16"/>
      <c r="P54" s="16"/>
      <c r="Q54" s="19"/>
      <c r="R54" s="20"/>
      <c r="S54" s="20"/>
      <c r="T54" s="20"/>
      <c r="U54" s="20"/>
      <c r="V54" s="20"/>
      <c r="W54" s="20"/>
      <c r="X54" s="15"/>
      <c r="Y54" s="15"/>
      <c r="Z54" s="15"/>
      <c r="AA54" s="15"/>
      <c r="AB54" s="16"/>
      <c r="AC54" s="16"/>
      <c r="AD54" s="71"/>
      <c r="AE54" s="71"/>
      <c r="AF54" s="71"/>
      <c r="AG54" s="28"/>
      <c r="AH54" s="15"/>
      <c r="AI54" s="189"/>
    </row>
    <row r="55" spans="1:35" ht="16.5" customHeight="1" x14ac:dyDescent="0.25">
      <c r="A55" s="36"/>
      <c r="B55" s="192"/>
      <c r="C55" s="22"/>
      <c r="D55" s="72"/>
      <c r="E55" s="73"/>
      <c r="F55" s="73"/>
      <c r="G55" s="73"/>
      <c r="H55" s="73"/>
      <c r="I55" s="15"/>
      <c r="J55" s="16"/>
      <c r="K55" s="15"/>
      <c r="L55" s="20"/>
      <c r="M55" s="20"/>
      <c r="N55" s="20"/>
      <c r="O55" s="16"/>
      <c r="P55" s="16"/>
      <c r="Q55" s="72"/>
      <c r="R55" s="90"/>
      <c r="S55" s="90"/>
      <c r="T55" s="90"/>
      <c r="U55" s="90"/>
      <c r="V55" s="90"/>
      <c r="W55" s="90"/>
      <c r="X55" s="15"/>
      <c r="Y55" s="15"/>
      <c r="Z55" s="15"/>
      <c r="AA55" s="15"/>
      <c r="AB55" s="16"/>
      <c r="AC55" s="16"/>
      <c r="AD55" s="71"/>
      <c r="AE55" s="71"/>
      <c r="AF55" s="71"/>
      <c r="AG55" s="71"/>
      <c r="AH55" s="15"/>
      <c r="AI55" s="189"/>
    </row>
    <row r="56" spans="1:35" ht="16.5" customHeight="1" x14ac:dyDescent="0.25">
      <c r="A56" s="36"/>
      <c r="B56" s="192"/>
      <c r="C56" s="22"/>
      <c r="D56" s="72"/>
      <c r="E56" s="73"/>
      <c r="F56" s="73"/>
      <c r="G56" s="73"/>
      <c r="H56" s="73"/>
      <c r="I56" s="15"/>
      <c r="J56" s="16"/>
      <c r="K56" s="15"/>
      <c r="L56" s="20"/>
      <c r="M56" s="20"/>
      <c r="N56" s="20"/>
      <c r="O56" s="16"/>
      <c r="P56" s="16"/>
      <c r="Q56" s="72"/>
      <c r="R56" s="20"/>
      <c r="S56" s="20"/>
      <c r="T56" s="20"/>
      <c r="U56" s="20"/>
      <c r="V56" s="20"/>
      <c r="W56" s="20"/>
      <c r="X56" s="15"/>
      <c r="Y56" s="15"/>
      <c r="Z56" s="15"/>
      <c r="AA56" s="15"/>
      <c r="AB56" s="16"/>
      <c r="AC56" s="16"/>
      <c r="AD56" s="16"/>
      <c r="AE56" s="15"/>
      <c r="AF56" s="16"/>
      <c r="AG56" s="28"/>
      <c r="AH56" s="15"/>
      <c r="AI56" s="189"/>
    </row>
    <row r="57" spans="1:35" ht="16.5" customHeight="1" x14ac:dyDescent="0.25">
      <c r="A57" s="36"/>
      <c r="B57" s="192"/>
      <c r="C57" s="72"/>
      <c r="D57" s="72"/>
      <c r="E57" s="72"/>
      <c r="F57" s="72"/>
      <c r="G57" s="72"/>
      <c r="H57" s="72"/>
      <c r="I57" s="15"/>
      <c r="J57" s="72"/>
      <c r="K57" s="72"/>
      <c r="L57" s="20"/>
      <c r="M57" s="20"/>
      <c r="N57" s="20"/>
      <c r="O57" s="16"/>
      <c r="P57" s="16"/>
      <c r="Q57" s="72"/>
      <c r="R57" s="94"/>
      <c r="S57" s="94"/>
      <c r="T57" s="94"/>
      <c r="U57" s="94"/>
      <c r="V57" s="94"/>
      <c r="W57" s="94"/>
      <c r="X57" s="15"/>
      <c r="Y57" s="15"/>
      <c r="Z57" s="15"/>
      <c r="AA57" s="15"/>
      <c r="AB57" s="16"/>
      <c r="AC57" s="16"/>
      <c r="AD57" s="16"/>
      <c r="AE57" s="15"/>
      <c r="AF57" s="16"/>
      <c r="AG57" s="71"/>
      <c r="AH57" s="15"/>
      <c r="AI57" s="189"/>
    </row>
    <row r="58" spans="1:35" ht="16.5" customHeight="1" x14ac:dyDescent="0.25">
      <c r="A58" s="36"/>
      <c r="B58" s="192"/>
      <c r="C58" s="72"/>
      <c r="D58" s="72"/>
      <c r="E58" s="72"/>
      <c r="F58" s="72"/>
      <c r="G58" s="73"/>
      <c r="H58" s="73"/>
      <c r="I58" s="15"/>
      <c r="J58" s="72"/>
      <c r="K58" s="72"/>
      <c r="L58" s="72"/>
      <c r="M58" s="72"/>
      <c r="N58" s="74"/>
      <c r="O58" s="15"/>
      <c r="P58" s="15"/>
      <c r="Q58" s="16"/>
      <c r="R58" s="16"/>
      <c r="S58" s="16"/>
      <c r="T58" s="16"/>
      <c r="U58" s="16"/>
      <c r="V58" s="16"/>
      <c r="W58" s="16"/>
      <c r="X58" s="15"/>
      <c r="Y58" s="15"/>
      <c r="Z58" s="15"/>
      <c r="AA58" s="15"/>
      <c r="AB58" s="16"/>
      <c r="AC58" s="16"/>
      <c r="AD58" s="16"/>
      <c r="AE58" s="15"/>
      <c r="AF58" s="16"/>
      <c r="AG58" s="32"/>
      <c r="AH58" s="15"/>
      <c r="AI58" s="189"/>
    </row>
    <row r="59" spans="1:35" ht="16.5" customHeight="1" x14ac:dyDescent="0.25">
      <c r="A59" s="36"/>
      <c r="B59" s="192"/>
      <c r="C59" s="72"/>
      <c r="D59" s="72"/>
      <c r="E59" s="73"/>
      <c r="F59" s="72"/>
      <c r="G59" s="73"/>
      <c r="H59" s="72"/>
      <c r="I59" s="15"/>
      <c r="J59" s="72"/>
      <c r="K59" s="72"/>
      <c r="L59" s="72"/>
      <c r="M59" s="72"/>
      <c r="N59" s="74"/>
      <c r="O59" s="15"/>
      <c r="P59" s="15"/>
      <c r="Q59" s="16"/>
      <c r="R59" s="16"/>
      <c r="S59" s="16"/>
      <c r="T59" s="16"/>
      <c r="U59" s="16"/>
      <c r="V59" s="16"/>
      <c r="W59" s="16"/>
      <c r="X59" s="15"/>
      <c r="Y59" s="15"/>
      <c r="Z59" s="15"/>
      <c r="AA59" s="15"/>
      <c r="AB59" s="16"/>
      <c r="AC59" s="16"/>
      <c r="AD59" s="71"/>
      <c r="AE59" s="71"/>
      <c r="AF59" s="71"/>
      <c r="AG59" s="71"/>
      <c r="AH59" s="15"/>
      <c r="AI59" s="189"/>
    </row>
    <row r="60" spans="1:35" ht="16.5" customHeight="1" x14ac:dyDescent="0.25">
      <c r="A60" s="36"/>
      <c r="B60" s="192"/>
      <c r="C60" s="72"/>
      <c r="D60" s="72"/>
      <c r="E60" s="72"/>
      <c r="F60" s="72"/>
      <c r="G60" s="73"/>
      <c r="H60" s="72"/>
      <c r="I60" s="15"/>
      <c r="J60" s="72"/>
      <c r="K60" s="72"/>
      <c r="L60" s="72"/>
      <c r="M60" s="72"/>
      <c r="N60" s="74"/>
      <c r="O60" s="15"/>
      <c r="P60" s="15"/>
      <c r="Q60" s="16"/>
      <c r="R60" s="16"/>
      <c r="S60" s="16"/>
      <c r="T60" s="16"/>
      <c r="U60" s="16"/>
      <c r="V60" s="16"/>
      <c r="W60" s="16"/>
      <c r="X60" s="15"/>
      <c r="Y60" s="15"/>
      <c r="Z60" s="15"/>
      <c r="AA60" s="15"/>
      <c r="AB60" s="16"/>
      <c r="AC60" s="16"/>
      <c r="AD60" s="16"/>
      <c r="AE60" s="15"/>
      <c r="AF60" s="72"/>
      <c r="AG60" s="28"/>
      <c r="AH60" s="15"/>
      <c r="AI60" s="189"/>
    </row>
    <row r="61" spans="1:35" ht="16.5" customHeight="1" x14ac:dyDescent="0.25">
      <c r="A61" s="36"/>
      <c r="B61" s="192"/>
      <c r="C61" s="72"/>
      <c r="D61" s="72"/>
      <c r="E61" s="72"/>
      <c r="F61" s="72"/>
      <c r="G61" s="72"/>
      <c r="H61" s="72"/>
      <c r="I61" s="15"/>
      <c r="J61" s="20"/>
      <c r="K61" s="19"/>
      <c r="L61" s="19"/>
      <c r="M61" s="19"/>
      <c r="N61" s="19"/>
      <c r="O61" s="15"/>
      <c r="P61" s="15"/>
      <c r="Q61" s="16"/>
      <c r="R61" s="16"/>
      <c r="S61" s="16"/>
      <c r="T61" s="16"/>
      <c r="U61" s="16"/>
      <c r="V61" s="16"/>
      <c r="W61" s="16"/>
      <c r="X61" s="15"/>
      <c r="Y61" s="15"/>
      <c r="Z61" s="15"/>
      <c r="AA61" s="15"/>
      <c r="AB61" s="16"/>
      <c r="AC61" s="16"/>
      <c r="AD61" s="16"/>
      <c r="AE61" s="15"/>
      <c r="AF61" s="16"/>
      <c r="AG61" s="71"/>
      <c r="AH61" s="15"/>
      <c r="AI61" s="189"/>
    </row>
    <row r="62" spans="1:35" ht="16.5" customHeight="1" x14ac:dyDescent="0.25">
      <c r="A62" s="36"/>
      <c r="B62" s="192"/>
      <c r="C62" s="22"/>
      <c r="D62" s="72"/>
      <c r="E62" s="73"/>
      <c r="F62" s="73"/>
      <c r="G62" s="73"/>
      <c r="H62" s="73"/>
      <c r="I62" s="15"/>
      <c r="J62" s="20"/>
      <c r="K62" s="19"/>
      <c r="L62" s="19"/>
      <c r="M62" s="72"/>
      <c r="N62" s="74"/>
      <c r="O62" s="15"/>
      <c r="P62" s="15"/>
      <c r="Q62" s="16"/>
      <c r="R62" s="16"/>
      <c r="S62" s="16"/>
      <c r="T62" s="16"/>
      <c r="U62" s="16"/>
      <c r="V62" s="16"/>
      <c r="W62" s="16"/>
      <c r="X62" s="15"/>
      <c r="Y62" s="15"/>
      <c r="Z62" s="15"/>
      <c r="AA62" s="15"/>
      <c r="AB62" s="16"/>
      <c r="AC62" s="16"/>
      <c r="AD62" s="16"/>
      <c r="AE62" s="15"/>
      <c r="AF62" s="72"/>
      <c r="AG62" s="32"/>
      <c r="AH62" s="15"/>
      <c r="AI62" s="189"/>
    </row>
    <row r="63" spans="1:35" ht="16.5" customHeight="1" x14ac:dyDescent="0.25">
      <c r="A63" s="36"/>
      <c r="B63" s="192"/>
      <c r="C63" s="72"/>
      <c r="D63" s="72"/>
      <c r="E63" s="72"/>
      <c r="F63" s="72"/>
      <c r="G63" s="72"/>
      <c r="H63" s="72"/>
      <c r="I63" s="15"/>
      <c r="J63" s="20"/>
      <c r="K63" s="19"/>
      <c r="L63" s="19"/>
      <c r="M63" s="72"/>
      <c r="N63" s="72"/>
      <c r="O63" s="15"/>
      <c r="P63" s="15"/>
      <c r="Q63" s="16"/>
      <c r="R63" s="16"/>
      <c r="S63" s="16"/>
      <c r="T63" s="16"/>
      <c r="U63" s="16"/>
      <c r="V63" s="16"/>
      <c r="W63" s="16"/>
      <c r="X63" s="15"/>
      <c r="Y63" s="15"/>
      <c r="Z63" s="15"/>
      <c r="AA63" s="15"/>
      <c r="AB63" s="15"/>
      <c r="AC63" s="15"/>
      <c r="AD63" s="15"/>
      <c r="AE63" s="15"/>
      <c r="AF63" s="15"/>
      <c r="AG63" s="15"/>
      <c r="AH63" s="15"/>
      <c r="AI63" s="189"/>
    </row>
    <row r="64" spans="1:35" ht="16.5" customHeight="1" x14ac:dyDescent="0.25">
      <c r="A64" s="36"/>
      <c r="B64" s="192"/>
      <c r="C64" s="22"/>
      <c r="D64" s="72"/>
      <c r="E64" s="73"/>
      <c r="F64" s="73"/>
      <c r="G64" s="73"/>
      <c r="H64" s="73"/>
      <c r="I64" s="15"/>
      <c r="J64" s="20"/>
      <c r="K64" s="19"/>
      <c r="L64" s="19"/>
      <c r="M64" s="72"/>
      <c r="N64" s="73"/>
      <c r="O64" s="15"/>
      <c r="P64" s="15"/>
      <c r="Q64" s="16"/>
      <c r="R64" s="16"/>
      <c r="S64" s="16"/>
      <c r="T64" s="16"/>
      <c r="U64" s="16"/>
      <c r="V64" s="16"/>
      <c r="W64" s="16"/>
      <c r="X64" s="15"/>
      <c r="Y64" s="15"/>
      <c r="Z64" s="15"/>
      <c r="AA64" s="15"/>
      <c r="AB64" s="15"/>
      <c r="AC64" s="15"/>
      <c r="AD64" s="15"/>
      <c r="AE64" s="15"/>
      <c r="AF64" s="15"/>
      <c r="AG64" s="15"/>
      <c r="AH64" s="15"/>
      <c r="AI64" s="189"/>
    </row>
    <row r="65" spans="1:35" ht="16.5" customHeight="1" x14ac:dyDescent="0.25">
      <c r="A65" s="36"/>
      <c r="B65" s="192"/>
      <c r="C65" s="22"/>
      <c r="D65" s="72"/>
      <c r="E65" s="39"/>
      <c r="F65" s="39"/>
      <c r="G65" s="39"/>
      <c r="H65" s="73"/>
      <c r="I65" s="15"/>
      <c r="J65" s="16"/>
      <c r="K65" s="15"/>
      <c r="L65" s="15"/>
      <c r="M65" s="15"/>
      <c r="N65" s="15"/>
      <c r="O65" s="15"/>
      <c r="P65" s="15"/>
      <c r="Q65" s="16"/>
      <c r="R65" s="16"/>
      <c r="S65" s="16"/>
      <c r="T65" s="16"/>
      <c r="U65" s="16"/>
      <c r="V65" s="16"/>
      <c r="W65" s="16"/>
      <c r="X65" s="15"/>
      <c r="Y65" s="15"/>
      <c r="Z65" s="15"/>
      <c r="AA65" s="15"/>
      <c r="AB65" s="15"/>
      <c r="AC65" s="15"/>
      <c r="AD65" s="15"/>
      <c r="AE65" s="15"/>
      <c r="AF65" s="15"/>
      <c r="AG65" s="15"/>
      <c r="AH65" s="15"/>
      <c r="AI65" s="189"/>
    </row>
    <row r="66" spans="1:35" ht="16.5" customHeight="1" x14ac:dyDescent="0.25">
      <c r="A66" s="36"/>
      <c r="B66" s="192"/>
      <c r="C66" s="33"/>
      <c r="D66" s="72"/>
      <c r="E66" s="72"/>
      <c r="F66" s="72"/>
      <c r="G66" s="72"/>
      <c r="H66" s="72"/>
      <c r="I66" s="15"/>
      <c r="J66" s="16"/>
      <c r="K66" s="15"/>
      <c r="L66" s="15"/>
      <c r="M66" s="15"/>
      <c r="N66" s="15"/>
      <c r="O66" s="15"/>
      <c r="P66" s="15"/>
      <c r="Q66" s="16"/>
      <c r="R66" s="16"/>
      <c r="S66" s="16"/>
      <c r="T66" s="16"/>
      <c r="U66" s="16"/>
      <c r="V66" s="16"/>
      <c r="W66" s="16"/>
      <c r="X66" s="15"/>
      <c r="Y66" s="15"/>
      <c r="Z66" s="15"/>
      <c r="AA66" s="15"/>
      <c r="AB66" s="15"/>
      <c r="AC66" s="15"/>
      <c r="AD66" s="15"/>
      <c r="AE66" s="15"/>
      <c r="AF66" s="15"/>
      <c r="AG66" s="15"/>
      <c r="AH66" s="15"/>
      <c r="AI66" s="189"/>
    </row>
    <row r="67" spans="1:35" ht="16.5" customHeight="1" x14ac:dyDescent="0.25">
      <c r="A67" s="36"/>
      <c r="B67" s="192"/>
      <c r="C67" s="33"/>
      <c r="D67" s="72"/>
      <c r="E67" s="72"/>
      <c r="F67" s="72"/>
      <c r="G67" s="72"/>
      <c r="H67" s="72"/>
      <c r="I67" s="15"/>
      <c r="J67" s="16"/>
      <c r="K67" s="15"/>
      <c r="L67" s="15"/>
      <c r="M67" s="15"/>
      <c r="N67" s="15"/>
      <c r="O67" s="15"/>
      <c r="P67" s="15"/>
      <c r="Q67" s="16"/>
      <c r="R67" s="16"/>
      <c r="S67" s="16"/>
      <c r="T67" s="16"/>
      <c r="U67" s="16"/>
      <c r="V67" s="16"/>
      <c r="W67" s="16"/>
      <c r="X67" s="15"/>
      <c r="Y67" s="15"/>
      <c r="Z67" s="15"/>
      <c r="AA67" s="15"/>
      <c r="AB67" s="15"/>
      <c r="AC67" s="15"/>
      <c r="AD67" s="15"/>
      <c r="AE67" s="15"/>
      <c r="AF67" s="15"/>
      <c r="AG67" s="15"/>
      <c r="AH67" s="15"/>
      <c r="AI67" s="189"/>
    </row>
    <row r="68" spans="1:35" ht="16.5" customHeight="1" x14ac:dyDescent="0.25">
      <c r="A68" s="36"/>
      <c r="B68" s="192"/>
      <c r="C68" s="33"/>
      <c r="D68" s="72"/>
      <c r="E68" s="72"/>
      <c r="F68" s="72"/>
      <c r="G68" s="72"/>
      <c r="H68" s="72"/>
      <c r="I68" s="15"/>
      <c r="J68" s="16"/>
      <c r="K68" s="15"/>
      <c r="L68" s="15"/>
      <c r="M68" s="15"/>
      <c r="N68" s="15"/>
      <c r="O68" s="15"/>
      <c r="P68" s="15"/>
      <c r="Q68" s="16"/>
      <c r="R68" s="16"/>
      <c r="S68" s="16"/>
      <c r="T68" s="16"/>
      <c r="U68" s="16"/>
      <c r="V68" s="16"/>
      <c r="W68" s="16"/>
      <c r="X68" s="15"/>
      <c r="Y68" s="15"/>
      <c r="Z68" s="15"/>
      <c r="AA68" s="15"/>
      <c r="AB68" s="15"/>
      <c r="AC68" s="15"/>
      <c r="AD68" s="15"/>
      <c r="AE68" s="15"/>
      <c r="AF68" s="15"/>
      <c r="AG68" s="15"/>
      <c r="AH68" s="15"/>
      <c r="AI68" s="189"/>
    </row>
    <row r="69" spans="1:35" ht="16.5" customHeight="1" x14ac:dyDescent="0.25">
      <c r="A69" s="36"/>
      <c r="B69" s="193"/>
      <c r="C69" s="33"/>
      <c r="D69" s="72"/>
      <c r="E69" s="72"/>
      <c r="F69" s="72"/>
      <c r="G69" s="72"/>
      <c r="H69" s="72"/>
      <c r="I69" s="15"/>
      <c r="J69" s="16"/>
      <c r="K69" s="15"/>
      <c r="L69" s="15"/>
      <c r="M69" s="15"/>
      <c r="N69" s="15"/>
      <c r="O69" s="15"/>
      <c r="P69" s="15"/>
      <c r="Q69" s="16"/>
      <c r="R69" s="16"/>
      <c r="S69" s="16"/>
      <c r="T69" s="16"/>
      <c r="U69" s="16"/>
      <c r="V69" s="16"/>
      <c r="W69" s="16"/>
      <c r="X69" s="15"/>
      <c r="Y69" s="15"/>
      <c r="Z69" s="15"/>
      <c r="AA69" s="15"/>
      <c r="AB69" s="15"/>
      <c r="AC69" s="15"/>
      <c r="AD69" s="15"/>
      <c r="AE69" s="15"/>
      <c r="AF69" s="15"/>
      <c r="AG69" s="15"/>
      <c r="AH69" s="15"/>
      <c r="AI69" s="189"/>
    </row>
    <row r="70" spans="1:35" ht="16.5" customHeight="1" x14ac:dyDescent="0.25">
      <c r="A70" s="36"/>
      <c r="B70" s="194"/>
      <c r="C70" s="33"/>
      <c r="D70" s="72"/>
      <c r="E70" s="72"/>
      <c r="F70" s="72"/>
      <c r="G70" s="72"/>
      <c r="H70" s="72"/>
      <c r="I70" s="15"/>
      <c r="J70" s="16"/>
      <c r="K70" s="15"/>
      <c r="L70" s="15"/>
      <c r="M70" s="15"/>
      <c r="N70" s="15"/>
      <c r="O70" s="15"/>
      <c r="P70" s="15"/>
      <c r="Q70" s="16"/>
      <c r="R70" s="16"/>
      <c r="S70" s="16"/>
      <c r="T70" s="16"/>
      <c r="U70" s="16"/>
      <c r="V70" s="16"/>
      <c r="W70" s="16"/>
      <c r="X70" s="15"/>
      <c r="Y70" s="15"/>
      <c r="Z70" s="15"/>
      <c r="AA70" s="15"/>
      <c r="AB70" s="15"/>
      <c r="AC70" s="15"/>
      <c r="AD70" s="15"/>
      <c r="AE70" s="15"/>
      <c r="AF70" s="15"/>
      <c r="AG70" s="15"/>
      <c r="AH70" s="15"/>
      <c r="AI70" s="189"/>
    </row>
    <row r="71" spans="1:35" ht="16.5" customHeight="1" x14ac:dyDescent="0.25">
      <c r="A71" s="36"/>
      <c r="B71" s="194"/>
      <c r="C71" s="72"/>
      <c r="D71" s="72"/>
      <c r="E71" s="73"/>
      <c r="F71" s="72"/>
      <c r="G71" s="73"/>
      <c r="H71" s="72"/>
      <c r="I71" s="15"/>
      <c r="J71" s="16"/>
      <c r="K71" s="15"/>
      <c r="L71" s="15"/>
      <c r="M71" s="15"/>
      <c r="N71" s="15"/>
      <c r="O71" s="15"/>
      <c r="P71" s="15"/>
      <c r="Q71" s="16"/>
      <c r="R71" s="16"/>
      <c r="S71" s="16"/>
      <c r="T71" s="16"/>
      <c r="U71" s="16"/>
      <c r="V71" s="16"/>
      <c r="W71" s="16"/>
      <c r="X71" s="15"/>
      <c r="Y71" s="15"/>
      <c r="Z71" s="15"/>
      <c r="AA71" s="15"/>
      <c r="AB71" s="15"/>
      <c r="AC71" s="15"/>
      <c r="AD71" s="15"/>
      <c r="AE71" s="15"/>
      <c r="AF71" s="15"/>
      <c r="AG71" s="15"/>
      <c r="AH71" s="15"/>
      <c r="AI71" s="189"/>
    </row>
    <row r="72" spans="1:35" ht="16.5" customHeight="1" x14ac:dyDescent="0.6">
      <c r="A72" s="36"/>
      <c r="B72" s="195"/>
      <c r="C72" s="80"/>
      <c r="D72" s="80"/>
      <c r="E72" s="80"/>
      <c r="F72" s="80"/>
      <c r="G72" s="80"/>
      <c r="H72" s="80"/>
      <c r="I72" s="15"/>
      <c r="J72" s="16"/>
      <c r="K72" s="35"/>
      <c r="L72" s="35"/>
      <c r="M72" s="76"/>
      <c r="N72" s="35"/>
      <c r="O72" s="35"/>
      <c r="P72" s="35"/>
      <c r="Q72" s="35"/>
      <c r="R72" s="16"/>
      <c r="S72" s="16"/>
      <c r="T72" s="16"/>
      <c r="U72" s="16"/>
      <c r="V72" s="16"/>
      <c r="W72" s="16"/>
      <c r="X72" s="15"/>
      <c r="Y72" s="15"/>
      <c r="Z72" s="15"/>
      <c r="AA72" s="15"/>
      <c r="AB72" s="15"/>
      <c r="AC72" s="15"/>
      <c r="AD72" s="15"/>
      <c r="AE72" s="15"/>
      <c r="AF72" s="15"/>
      <c r="AG72" s="15"/>
      <c r="AH72" s="15"/>
      <c r="AI72" s="189"/>
    </row>
    <row r="73" spans="1:35" ht="16.5" customHeight="1" x14ac:dyDescent="0.25">
      <c r="A73" s="36"/>
      <c r="B73" s="196"/>
      <c r="C73" s="79"/>
      <c r="D73" s="79"/>
      <c r="E73" s="79"/>
      <c r="F73" s="79"/>
      <c r="G73" s="79"/>
      <c r="H73" s="79"/>
      <c r="I73" s="5"/>
      <c r="J73" s="41"/>
      <c r="K73" s="41"/>
      <c r="L73" s="41"/>
      <c r="M73" s="41"/>
      <c r="N73" s="41"/>
      <c r="O73" s="41"/>
      <c r="P73" s="41"/>
      <c r="Q73" s="41"/>
      <c r="R73" s="6"/>
      <c r="S73" s="6"/>
      <c r="T73" s="6"/>
      <c r="U73" s="6"/>
      <c r="V73" s="6"/>
      <c r="W73" s="6"/>
      <c r="X73" s="5"/>
      <c r="Y73" s="5"/>
      <c r="Z73" s="5"/>
      <c r="AA73" s="5"/>
      <c r="AB73" s="5"/>
      <c r="AC73" s="5"/>
      <c r="AD73" s="5"/>
      <c r="AE73" s="5"/>
      <c r="AF73" s="5"/>
      <c r="AG73" s="5"/>
      <c r="AH73" s="5"/>
      <c r="AI73" s="189"/>
    </row>
    <row r="74" spans="1:35" ht="16.5" customHeight="1" x14ac:dyDescent="0.25">
      <c r="A74" s="36"/>
      <c r="B74" s="196"/>
      <c r="C74" s="174"/>
      <c r="D74" s="79"/>
      <c r="E74" s="101"/>
      <c r="F74" s="101"/>
      <c r="G74" s="101"/>
      <c r="H74" s="101"/>
      <c r="I74" s="5"/>
      <c r="J74" s="175"/>
      <c r="K74" s="42"/>
      <c r="L74" s="42"/>
      <c r="M74" s="42"/>
      <c r="N74" s="42"/>
      <c r="O74" s="5"/>
      <c r="P74" s="5"/>
      <c r="Q74" s="6"/>
      <c r="R74" s="6"/>
      <c r="S74" s="6"/>
      <c r="T74" s="6"/>
      <c r="U74" s="6"/>
      <c r="V74" s="6"/>
      <c r="W74" s="6"/>
      <c r="X74" s="5"/>
      <c r="Y74" s="5"/>
      <c r="Z74" s="5"/>
      <c r="AA74" s="5"/>
      <c r="AB74" s="5"/>
      <c r="AC74" s="5"/>
      <c r="AD74" s="5"/>
      <c r="AE74" s="5"/>
      <c r="AF74" s="5"/>
      <c r="AG74" s="5"/>
      <c r="AH74" s="5"/>
      <c r="AI74" s="189"/>
    </row>
    <row r="75" spans="1:35" ht="16.5" customHeight="1" x14ac:dyDescent="0.25">
      <c r="A75" s="36"/>
      <c r="B75" s="197"/>
      <c r="C75" s="43"/>
      <c r="D75" s="43"/>
      <c r="E75" s="44"/>
      <c r="F75" s="173"/>
      <c r="G75" s="173"/>
      <c r="H75" s="45"/>
      <c r="I75" s="81"/>
      <c r="J75" s="95"/>
      <c r="K75" s="171"/>
      <c r="L75" s="171"/>
      <c r="M75" s="96"/>
      <c r="N75" s="96"/>
      <c r="O75" s="97"/>
      <c r="P75" s="98"/>
      <c r="Q75" s="99"/>
      <c r="R75" s="98"/>
      <c r="S75" s="98"/>
      <c r="T75" s="98"/>
      <c r="U75" s="98"/>
      <c r="V75" s="98"/>
      <c r="W75" s="98"/>
      <c r="X75" s="98"/>
      <c r="Y75" s="98"/>
      <c r="Z75" s="98"/>
      <c r="AA75" s="99"/>
      <c r="AB75" s="99"/>
      <c r="AC75" s="99"/>
      <c r="AD75" s="171"/>
      <c r="AE75" s="46"/>
      <c r="AF75" s="81"/>
      <c r="AG75" s="81"/>
      <c r="AH75" s="81"/>
      <c r="AI75" s="198"/>
    </row>
    <row r="76" spans="1:35" ht="16.5" customHeight="1" x14ac:dyDescent="0.25">
      <c r="A76" s="36"/>
      <c r="B76" s="199"/>
      <c r="C76" s="174"/>
      <c r="D76" s="174"/>
      <c r="E76" s="174"/>
      <c r="F76" s="173"/>
      <c r="G76" s="48"/>
      <c r="H76" s="48"/>
      <c r="I76" s="171"/>
      <c r="J76" s="174"/>
      <c r="K76" s="174"/>
      <c r="L76" s="174"/>
      <c r="M76" s="174"/>
      <c r="N76" s="173"/>
      <c r="O76" s="174"/>
      <c r="P76" s="174"/>
      <c r="Q76" s="171"/>
      <c r="R76" s="171"/>
      <c r="S76" s="171"/>
      <c r="T76" s="171"/>
      <c r="U76" s="171"/>
      <c r="V76" s="171"/>
      <c r="W76" s="171"/>
      <c r="X76" s="171"/>
      <c r="Y76" s="171"/>
      <c r="Z76" s="171"/>
      <c r="AA76" s="99"/>
      <c r="AB76" s="99"/>
      <c r="AC76" s="99"/>
      <c r="AD76" s="171"/>
      <c r="AE76" s="46"/>
      <c r="AF76" s="81"/>
      <c r="AG76" s="81"/>
      <c r="AH76" s="81"/>
      <c r="AI76" s="198"/>
    </row>
    <row r="77" spans="1:35" ht="16.5" customHeight="1" x14ac:dyDescent="0.25">
      <c r="A77" s="36"/>
      <c r="B77" s="197"/>
      <c r="C77" s="43"/>
      <c r="D77" s="43"/>
      <c r="E77" s="44"/>
      <c r="F77" s="100"/>
      <c r="G77" s="48"/>
      <c r="H77" s="48"/>
      <c r="I77" s="171"/>
      <c r="J77" s="171"/>
      <c r="K77" s="171"/>
      <c r="L77" s="171"/>
      <c r="M77" s="171"/>
      <c r="N77" s="170"/>
      <c r="O77" s="174"/>
      <c r="P77" s="171"/>
      <c r="Q77" s="171"/>
      <c r="R77" s="171"/>
      <c r="S77" s="171"/>
      <c r="T77" s="171"/>
      <c r="U77" s="171"/>
      <c r="V77" s="171"/>
      <c r="W77" s="171"/>
      <c r="X77" s="171"/>
      <c r="Y77" s="171"/>
      <c r="Z77" s="171"/>
      <c r="AA77" s="171"/>
      <c r="AB77" s="171"/>
      <c r="AC77" s="171"/>
      <c r="AD77" s="171"/>
      <c r="AE77" s="46"/>
      <c r="AF77" s="81"/>
      <c r="AG77" s="81"/>
      <c r="AH77" s="81"/>
      <c r="AI77" s="198"/>
    </row>
    <row r="78" spans="1:35" ht="16.5" customHeight="1" x14ac:dyDescent="0.25">
      <c r="A78" s="36"/>
      <c r="B78" s="200"/>
      <c r="C78" s="5"/>
      <c r="D78" s="5"/>
      <c r="E78" s="6"/>
      <c r="F78" s="5"/>
      <c r="G78" s="5"/>
      <c r="H78" s="5"/>
      <c r="I78" s="5"/>
      <c r="J78" s="6"/>
      <c r="K78" s="5"/>
      <c r="L78" s="5"/>
      <c r="M78" s="5"/>
      <c r="N78" s="5"/>
      <c r="O78" s="5"/>
      <c r="P78" s="5"/>
      <c r="Q78" s="6"/>
      <c r="R78" s="5"/>
      <c r="S78" s="5"/>
      <c r="T78" s="5"/>
      <c r="U78" s="5"/>
      <c r="V78" s="5"/>
      <c r="W78" s="5"/>
      <c r="X78" s="5"/>
      <c r="Y78" s="5"/>
      <c r="Z78" s="5"/>
      <c r="AA78" s="6"/>
      <c r="AB78" s="5"/>
      <c r="AC78" s="5"/>
      <c r="AD78" s="5"/>
      <c r="AE78" s="5"/>
      <c r="AF78" s="5"/>
      <c r="AG78" s="5"/>
      <c r="AH78" s="5"/>
      <c r="AI78" s="189"/>
    </row>
    <row r="79" spans="1:35" ht="16.5" customHeight="1" x14ac:dyDescent="0.25">
      <c r="A79" s="36"/>
      <c r="B79" s="201"/>
      <c r="C79" s="172"/>
      <c r="D79" s="172"/>
      <c r="E79" s="50"/>
      <c r="F79" s="172"/>
      <c r="G79" s="172"/>
      <c r="H79" s="172"/>
      <c r="I79" s="172"/>
      <c r="J79" s="50"/>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202"/>
    </row>
    <row r="80" spans="1:35" ht="16.5" customHeight="1" x14ac:dyDescent="0.25">
      <c r="A80" s="36"/>
      <c r="B80" s="200"/>
      <c r="C80" s="5"/>
      <c r="D80" s="5"/>
      <c r="E80" s="6"/>
      <c r="F80" s="5"/>
      <c r="G80" s="5"/>
      <c r="H80" s="5"/>
      <c r="I80" s="5"/>
      <c r="J80" s="6"/>
      <c r="K80" s="5"/>
      <c r="L80" s="5"/>
      <c r="M80" s="5"/>
      <c r="N80" s="5"/>
      <c r="O80" s="5"/>
      <c r="P80" s="5"/>
      <c r="Q80" s="6"/>
      <c r="R80" s="5"/>
      <c r="S80" s="5"/>
      <c r="T80" s="5"/>
      <c r="U80" s="5"/>
      <c r="V80" s="5"/>
      <c r="W80" s="5"/>
      <c r="X80" s="5"/>
      <c r="Y80" s="5"/>
      <c r="Z80" s="5"/>
      <c r="AA80" s="6"/>
      <c r="AB80" s="5"/>
      <c r="AC80" s="5"/>
      <c r="AD80" s="5"/>
      <c r="AE80" s="5"/>
      <c r="AF80" s="5"/>
      <c r="AG80" s="5"/>
      <c r="AH80" s="5"/>
      <c r="AI80" s="189"/>
    </row>
    <row r="81" spans="1:35" ht="16.5" customHeight="1" x14ac:dyDescent="0.25">
      <c r="A81" s="36"/>
      <c r="B81" s="200"/>
      <c r="C81" s="5"/>
      <c r="D81" s="5"/>
      <c r="E81" s="6"/>
      <c r="F81" s="51"/>
      <c r="G81" s="51"/>
      <c r="H81" s="51"/>
      <c r="I81" s="51"/>
      <c r="J81" s="6"/>
      <c r="K81" s="5"/>
      <c r="L81" s="5"/>
      <c r="M81" s="52"/>
      <c r="N81" s="51"/>
      <c r="O81" s="51"/>
      <c r="P81" s="5"/>
      <c r="Q81" s="6"/>
      <c r="R81" s="51"/>
      <c r="S81" s="51"/>
      <c r="T81" s="51"/>
      <c r="U81" s="51"/>
      <c r="V81" s="51"/>
      <c r="W81" s="51"/>
      <c r="X81" s="51"/>
      <c r="Y81" s="51"/>
      <c r="Z81" s="51"/>
      <c r="AA81" s="6"/>
      <c r="AB81" s="51"/>
      <c r="AC81" s="51"/>
      <c r="AD81" s="51"/>
      <c r="AE81" s="51"/>
      <c r="AF81" s="51"/>
      <c r="AG81" s="51"/>
      <c r="AH81" s="51"/>
      <c r="AI81" s="203"/>
    </row>
    <row r="82" spans="1:35" ht="16.5" customHeight="1" x14ac:dyDescent="0.25">
      <c r="A82" s="36"/>
      <c r="B82" s="200"/>
      <c r="C82" s="5"/>
      <c r="D82" s="5"/>
      <c r="E82" s="6"/>
      <c r="F82" s="5"/>
      <c r="G82" s="5"/>
      <c r="H82" s="5"/>
      <c r="I82" s="5"/>
      <c r="J82" s="6"/>
      <c r="K82" s="5"/>
      <c r="L82" s="5"/>
      <c r="M82" s="5"/>
      <c r="N82" s="5"/>
      <c r="O82" s="5"/>
      <c r="P82" s="5"/>
      <c r="Q82" s="6"/>
      <c r="R82" s="5"/>
      <c r="S82" s="5"/>
      <c r="T82" s="5"/>
      <c r="U82" s="5"/>
      <c r="V82" s="5"/>
      <c r="W82" s="5"/>
      <c r="X82" s="5"/>
      <c r="Y82" s="5"/>
      <c r="Z82" s="5"/>
      <c r="AA82" s="6"/>
      <c r="AB82" s="5"/>
      <c r="AC82" s="5"/>
      <c r="AD82" s="5"/>
      <c r="AE82" s="5"/>
      <c r="AF82" s="5"/>
      <c r="AG82" s="5"/>
      <c r="AH82" s="5"/>
      <c r="AI82" s="189"/>
    </row>
    <row r="83" spans="1:35" ht="16.5" customHeight="1" x14ac:dyDescent="0.25">
      <c r="A83" s="36"/>
      <c r="B83" s="201"/>
      <c r="C83" s="172"/>
      <c r="D83" s="172"/>
      <c r="E83" s="50"/>
      <c r="F83" s="172"/>
      <c r="G83" s="172"/>
      <c r="H83" s="172"/>
      <c r="I83" s="172"/>
      <c r="J83" s="50"/>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202"/>
    </row>
    <row r="84" spans="1:35" ht="16.5" customHeight="1" x14ac:dyDescent="0.25">
      <c r="A84" s="36"/>
      <c r="B84" s="200"/>
      <c r="C84" s="5"/>
      <c r="D84" s="5"/>
      <c r="E84" s="6"/>
      <c r="F84" s="5"/>
      <c r="G84" s="5"/>
      <c r="H84" s="5"/>
      <c r="I84" s="5"/>
      <c r="J84" s="6"/>
      <c r="K84" s="5"/>
      <c r="L84" s="5"/>
      <c r="M84" s="5"/>
      <c r="N84" s="5"/>
      <c r="O84" s="5"/>
      <c r="P84" s="5"/>
      <c r="Q84" s="6"/>
      <c r="R84" s="5"/>
      <c r="S84" s="5"/>
      <c r="T84" s="5"/>
      <c r="U84" s="5"/>
      <c r="V84" s="5"/>
      <c r="W84" s="5"/>
      <c r="X84" s="5"/>
      <c r="Y84" s="5"/>
      <c r="Z84" s="5"/>
      <c r="AA84" s="6"/>
      <c r="AB84" s="5"/>
      <c r="AC84" s="5"/>
      <c r="AD84" s="5"/>
      <c r="AE84" s="5"/>
      <c r="AF84" s="5"/>
      <c r="AG84" s="5"/>
      <c r="AH84" s="5"/>
      <c r="AI84" s="189"/>
    </row>
    <row r="85" spans="1:35" ht="16.5" customHeight="1" x14ac:dyDescent="0.25">
      <c r="A85" s="36"/>
      <c r="B85" s="200"/>
      <c r="C85" s="5"/>
      <c r="D85" s="5"/>
      <c r="E85" s="6"/>
      <c r="F85" s="51"/>
      <c r="G85" s="51"/>
      <c r="H85" s="51"/>
      <c r="I85" s="51"/>
      <c r="J85" s="6"/>
      <c r="K85" s="5"/>
      <c r="L85" s="5"/>
      <c r="M85" s="52"/>
      <c r="N85" s="51"/>
      <c r="O85" s="51"/>
      <c r="P85" s="5"/>
      <c r="Q85" s="6"/>
      <c r="R85" s="51"/>
      <c r="S85" s="51"/>
      <c r="T85" s="51"/>
      <c r="U85" s="51"/>
      <c r="V85" s="51"/>
      <c r="W85" s="51"/>
      <c r="X85" s="51"/>
      <c r="Y85" s="51"/>
      <c r="Z85" s="51"/>
      <c r="AA85" s="6"/>
      <c r="AB85" s="51"/>
      <c r="AC85" s="51"/>
      <c r="AD85" s="51"/>
      <c r="AE85" s="51"/>
      <c r="AF85" s="51"/>
      <c r="AG85" s="51"/>
      <c r="AH85" s="51"/>
      <c r="AI85" s="203"/>
    </row>
    <row r="86" spans="1:35" ht="16.5" customHeight="1" x14ac:dyDescent="0.25">
      <c r="A86" s="36"/>
      <c r="B86" s="204"/>
      <c r="C86" s="53"/>
      <c r="D86" s="79"/>
      <c r="E86" s="79"/>
      <c r="F86" s="79"/>
      <c r="G86" s="79"/>
      <c r="H86" s="79"/>
      <c r="I86" s="5"/>
      <c r="J86" s="6"/>
      <c r="K86" s="5"/>
      <c r="L86" s="5"/>
      <c r="M86" s="5"/>
      <c r="N86" s="5"/>
      <c r="O86" s="5"/>
      <c r="P86" s="5"/>
      <c r="Q86" s="6"/>
      <c r="R86" s="6"/>
      <c r="S86" s="6"/>
      <c r="T86" s="6"/>
      <c r="U86" s="6"/>
      <c r="V86" s="6"/>
      <c r="W86" s="6"/>
      <c r="X86" s="5"/>
      <c r="Y86" s="5"/>
      <c r="Z86" s="5"/>
      <c r="AA86" s="5"/>
      <c r="AB86" s="5"/>
      <c r="AC86" s="5"/>
      <c r="AD86" s="5"/>
      <c r="AE86" s="5"/>
      <c r="AF86" s="5"/>
      <c r="AG86" s="5"/>
      <c r="AH86" s="5"/>
      <c r="AI86" s="189"/>
    </row>
    <row r="87" spans="1:35" ht="16.5" customHeight="1" x14ac:dyDescent="0.25">
      <c r="A87" s="36"/>
      <c r="B87" s="204"/>
      <c r="C87" s="53"/>
      <c r="D87" s="79"/>
      <c r="E87" s="79"/>
      <c r="F87" s="79"/>
      <c r="G87" s="79"/>
      <c r="H87" s="79"/>
      <c r="I87" s="5"/>
      <c r="J87" s="6"/>
      <c r="K87" s="5"/>
      <c r="L87" s="5"/>
      <c r="M87" s="5"/>
      <c r="N87" s="5"/>
      <c r="O87" s="5"/>
      <c r="P87" s="5"/>
      <c r="Q87" s="6"/>
      <c r="R87" s="6"/>
      <c r="S87" s="6"/>
      <c r="T87" s="6"/>
      <c r="U87" s="6"/>
      <c r="V87" s="6"/>
      <c r="W87" s="6"/>
      <c r="X87" s="5"/>
      <c r="Y87" s="5"/>
      <c r="Z87" s="5"/>
      <c r="AA87" s="5"/>
      <c r="AB87" s="5"/>
      <c r="AC87" s="5"/>
      <c r="AD87" s="5"/>
      <c r="AE87" s="5"/>
      <c r="AF87" s="5"/>
      <c r="AG87" s="5"/>
      <c r="AH87" s="5"/>
      <c r="AI87" s="189"/>
    </row>
    <row r="88" spans="1:35" ht="16.5" customHeight="1" x14ac:dyDescent="0.25">
      <c r="A88" s="36"/>
      <c r="B88" s="204"/>
      <c r="C88" s="5"/>
      <c r="D88" s="5"/>
      <c r="E88" s="5"/>
      <c r="F88" s="5"/>
      <c r="G88" s="5"/>
      <c r="H88" s="5"/>
      <c r="I88" s="5"/>
      <c r="J88" s="6"/>
      <c r="K88" s="5"/>
      <c r="L88" s="5"/>
      <c r="M88" s="5"/>
      <c r="N88" s="5"/>
      <c r="O88" s="5"/>
      <c r="P88" s="5"/>
      <c r="Q88" s="6"/>
      <c r="R88" s="6"/>
      <c r="S88" s="6"/>
      <c r="T88" s="6"/>
      <c r="U88" s="6"/>
      <c r="V88" s="6"/>
      <c r="W88" s="6"/>
      <c r="X88" s="5"/>
      <c r="Y88" s="5"/>
      <c r="Z88" s="5"/>
      <c r="AA88" s="5"/>
      <c r="AB88" s="5"/>
      <c r="AC88" s="5"/>
      <c r="AD88" s="5"/>
      <c r="AE88" s="5"/>
      <c r="AF88" s="5"/>
      <c r="AG88" s="5"/>
      <c r="AH88" s="5"/>
      <c r="AI88" s="189"/>
    </row>
    <row r="89" spans="1:35" ht="16.5" customHeight="1" thickBot="1" x14ac:dyDescent="0.3">
      <c r="A89" s="36"/>
      <c r="B89" s="205"/>
      <c r="C89" s="206"/>
      <c r="D89" s="206"/>
      <c r="E89" s="206"/>
      <c r="F89" s="206"/>
      <c r="G89" s="206"/>
      <c r="H89" s="206"/>
      <c r="I89" s="206"/>
      <c r="J89" s="207"/>
      <c r="K89" s="206"/>
      <c r="L89" s="206"/>
      <c r="M89" s="206"/>
      <c r="N89" s="206"/>
      <c r="O89" s="206"/>
      <c r="P89" s="206"/>
      <c r="Q89" s="207"/>
      <c r="R89" s="207"/>
      <c r="S89" s="207"/>
      <c r="T89" s="207"/>
      <c r="U89" s="207"/>
      <c r="V89" s="207"/>
      <c r="W89" s="207"/>
      <c r="X89" s="206"/>
      <c r="Y89" s="206"/>
      <c r="Z89" s="206"/>
      <c r="AA89" s="206"/>
      <c r="AB89" s="206"/>
      <c r="AC89" s="206"/>
      <c r="AD89" s="206"/>
      <c r="AE89" s="206"/>
      <c r="AF89" s="206"/>
      <c r="AG89" s="206"/>
      <c r="AH89" s="206"/>
      <c r="AI89" s="208"/>
    </row>
    <row r="90" spans="1:35" ht="16.5" customHeight="1" thickTop="1" x14ac:dyDescent="0.25">
      <c r="B90" s="5"/>
      <c r="C90" s="5"/>
      <c r="D90" s="5"/>
      <c r="E90" s="5"/>
      <c r="F90" s="5"/>
      <c r="G90" s="5"/>
      <c r="H90" s="5"/>
      <c r="I90" s="5"/>
      <c r="J90" s="6"/>
      <c r="K90" s="5"/>
      <c r="L90" s="5"/>
      <c r="M90" s="5"/>
      <c r="N90" s="5"/>
      <c r="O90" s="5"/>
      <c r="P90" s="5"/>
      <c r="Q90" s="6"/>
      <c r="R90" s="6"/>
      <c r="S90" s="6"/>
      <c r="T90" s="6"/>
      <c r="U90" s="6"/>
      <c r="V90" s="6"/>
      <c r="W90" s="6"/>
      <c r="X90" s="5"/>
      <c r="Y90" s="5"/>
      <c r="Z90" s="5"/>
      <c r="AA90" s="5"/>
      <c r="AB90" s="5"/>
      <c r="AC90" s="5"/>
      <c r="AD90" s="5"/>
      <c r="AE90" s="5"/>
      <c r="AF90" s="5"/>
      <c r="AG90" s="5"/>
      <c r="AH90" s="5"/>
      <c r="AI90" s="5"/>
    </row>
  </sheetData>
  <mergeCells count="4">
    <mergeCell ref="AE2:AG2"/>
    <mergeCell ref="AH2:AI2"/>
    <mergeCell ref="H4:Z4"/>
    <mergeCell ref="H5:Z5"/>
  </mergeCells>
  <printOptions horizontalCentered="1" verticalCentered="1"/>
  <pageMargins left="2" right="0.5" top="0.5" bottom="0.5" header="0.3" footer="0.3"/>
  <pageSetup paperSize="127" fitToHeight="0" orientation="landscape"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9"/>
  <sheetViews>
    <sheetView showZeros="0" zoomScale="80" zoomScaleNormal="80" workbookViewId="0">
      <selection activeCell="A6" sqref="A6"/>
    </sheetView>
  </sheetViews>
  <sheetFormatPr defaultRowHeight="15" x14ac:dyDescent="0.25"/>
  <cols>
    <col min="1" max="1" width="91.42578125" style="218" customWidth="1"/>
    <col min="2" max="3" width="38.7109375" style="218" customWidth="1"/>
    <col min="4" max="7" width="18.7109375" style="218" customWidth="1"/>
    <col min="8" max="8" width="29" style="218" customWidth="1"/>
    <col min="9" max="9" width="103.42578125" style="218" customWidth="1"/>
    <col min="10" max="10" width="22.85546875" style="220" customWidth="1"/>
    <col min="11" max="16" width="9.85546875" style="218" customWidth="1"/>
    <col min="17" max="17" width="12.42578125" style="220" customWidth="1"/>
    <col min="18" max="19" width="9.85546875" style="220" customWidth="1"/>
    <col min="20" max="23" width="9.85546875" style="218" customWidth="1"/>
    <col min="24" max="26" width="6.42578125" style="218" customWidth="1"/>
    <col min="27" max="30" width="14.42578125" style="218" customWidth="1"/>
    <col min="31" max="256" width="9.140625" style="218"/>
    <col min="257" max="257" width="5.28515625" style="218" customWidth="1"/>
    <col min="258" max="258" width="14.42578125" style="218" customWidth="1"/>
    <col min="259" max="259" width="26.7109375" style="218" customWidth="1"/>
    <col min="260" max="260" width="21.28515625" style="218" customWidth="1"/>
    <col min="261" max="265" width="14.42578125" style="218" customWidth="1"/>
    <col min="266" max="266" width="16.7109375" style="218" customWidth="1"/>
    <col min="267" max="272" width="9.85546875" style="218" customWidth="1"/>
    <col min="273" max="273" width="12.42578125" style="218" customWidth="1"/>
    <col min="274" max="279" width="9.85546875" style="218" customWidth="1"/>
    <col min="280" max="282" width="6.42578125" style="218" customWidth="1"/>
    <col min="283" max="286" width="14.42578125" style="218" customWidth="1"/>
    <col min="287" max="512" width="9.140625" style="218"/>
    <col min="513" max="513" width="5.28515625" style="218" customWidth="1"/>
    <col min="514" max="514" width="14.42578125" style="218" customWidth="1"/>
    <col min="515" max="515" width="26.7109375" style="218" customWidth="1"/>
    <col min="516" max="516" width="21.28515625" style="218" customWidth="1"/>
    <col min="517" max="521" width="14.42578125" style="218" customWidth="1"/>
    <col min="522" max="522" width="16.7109375" style="218" customWidth="1"/>
    <col min="523" max="528" width="9.85546875" style="218" customWidth="1"/>
    <col min="529" max="529" width="12.42578125" style="218" customWidth="1"/>
    <col min="530" max="535" width="9.85546875" style="218" customWidth="1"/>
    <col min="536" max="538" width="6.42578125" style="218" customWidth="1"/>
    <col min="539" max="542" width="14.42578125" style="218" customWidth="1"/>
    <col min="543" max="768" width="9.140625" style="218"/>
    <col min="769" max="769" width="5.28515625" style="218" customWidth="1"/>
    <col min="770" max="770" width="14.42578125" style="218" customWidth="1"/>
    <col min="771" max="771" width="26.7109375" style="218" customWidth="1"/>
    <col min="772" max="772" width="21.28515625" style="218" customWidth="1"/>
    <col min="773" max="777" width="14.42578125" style="218" customWidth="1"/>
    <col min="778" max="778" width="16.7109375" style="218" customWidth="1"/>
    <col min="779" max="784" width="9.85546875" style="218" customWidth="1"/>
    <col min="785" max="785" width="12.42578125" style="218" customWidth="1"/>
    <col min="786" max="791" width="9.85546875" style="218" customWidth="1"/>
    <col min="792" max="794" width="6.42578125" style="218" customWidth="1"/>
    <col min="795" max="798" width="14.42578125" style="218" customWidth="1"/>
    <col min="799" max="1024" width="9.140625" style="218"/>
    <col min="1025" max="1025" width="5.28515625" style="218" customWidth="1"/>
    <col min="1026" max="1026" width="14.42578125" style="218" customWidth="1"/>
    <col min="1027" max="1027" width="26.7109375" style="218" customWidth="1"/>
    <col min="1028" max="1028" width="21.28515625" style="218" customWidth="1"/>
    <col min="1029" max="1033" width="14.42578125" style="218" customWidth="1"/>
    <col min="1034" max="1034" width="16.7109375" style="218" customWidth="1"/>
    <col min="1035" max="1040" width="9.85546875" style="218" customWidth="1"/>
    <col min="1041" max="1041" width="12.42578125" style="218" customWidth="1"/>
    <col min="1042" max="1047" width="9.85546875" style="218" customWidth="1"/>
    <col min="1048" max="1050" width="6.42578125" style="218" customWidth="1"/>
    <col min="1051" max="1054" width="14.42578125" style="218" customWidth="1"/>
    <col min="1055" max="1280" width="9.140625" style="218"/>
    <col min="1281" max="1281" width="5.28515625" style="218" customWidth="1"/>
    <col min="1282" max="1282" width="14.42578125" style="218" customWidth="1"/>
    <col min="1283" max="1283" width="26.7109375" style="218" customWidth="1"/>
    <col min="1284" max="1284" width="21.28515625" style="218" customWidth="1"/>
    <col min="1285" max="1289" width="14.42578125" style="218" customWidth="1"/>
    <col min="1290" max="1290" width="16.7109375" style="218" customWidth="1"/>
    <col min="1291" max="1296" width="9.85546875" style="218" customWidth="1"/>
    <col min="1297" max="1297" width="12.42578125" style="218" customWidth="1"/>
    <col min="1298" max="1303" width="9.85546875" style="218" customWidth="1"/>
    <col min="1304" max="1306" width="6.42578125" style="218" customWidth="1"/>
    <col min="1307" max="1310" width="14.42578125" style="218" customWidth="1"/>
    <col min="1311" max="1536" width="9.140625" style="218"/>
    <col min="1537" max="1537" width="5.28515625" style="218" customWidth="1"/>
    <col min="1538" max="1538" width="14.42578125" style="218" customWidth="1"/>
    <col min="1539" max="1539" width="26.7109375" style="218" customWidth="1"/>
    <col min="1540" max="1540" width="21.28515625" style="218" customWidth="1"/>
    <col min="1541" max="1545" width="14.42578125" style="218" customWidth="1"/>
    <col min="1546" max="1546" width="16.7109375" style="218" customWidth="1"/>
    <col min="1547" max="1552" width="9.85546875" style="218" customWidth="1"/>
    <col min="1553" max="1553" width="12.42578125" style="218" customWidth="1"/>
    <col min="1554" max="1559" width="9.85546875" style="218" customWidth="1"/>
    <col min="1560" max="1562" width="6.42578125" style="218" customWidth="1"/>
    <col min="1563" max="1566" width="14.42578125" style="218" customWidth="1"/>
    <col min="1567" max="1792" width="9.140625" style="218"/>
    <col min="1793" max="1793" width="5.28515625" style="218" customWidth="1"/>
    <col min="1794" max="1794" width="14.42578125" style="218" customWidth="1"/>
    <col min="1795" max="1795" width="26.7109375" style="218" customWidth="1"/>
    <col min="1796" max="1796" width="21.28515625" style="218" customWidth="1"/>
    <col min="1797" max="1801" width="14.42578125" style="218" customWidth="1"/>
    <col min="1802" max="1802" width="16.7109375" style="218" customWidth="1"/>
    <col min="1803" max="1808" width="9.85546875" style="218" customWidth="1"/>
    <col min="1809" max="1809" width="12.42578125" style="218" customWidth="1"/>
    <col min="1810" max="1815" width="9.85546875" style="218" customWidth="1"/>
    <col min="1816" max="1818" width="6.42578125" style="218" customWidth="1"/>
    <col min="1819" max="1822" width="14.42578125" style="218" customWidth="1"/>
    <col min="1823" max="2048" width="9.140625" style="218"/>
    <col min="2049" max="2049" width="5.28515625" style="218" customWidth="1"/>
    <col min="2050" max="2050" width="14.42578125" style="218" customWidth="1"/>
    <col min="2051" max="2051" width="26.7109375" style="218" customWidth="1"/>
    <col min="2052" max="2052" width="21.28515625" style="218" customWidth="1"/>
    <col min="2053" max="2057" width="14.42578125" style="218" customWidth="1"/>
    <col min="2058" max="2058" width="16.7109375" style="218" customWidth="1"/>
    <col min="2059" max="2064" width="9.85546875" style="218" customWidth="1"/>
    <col min="2065" max="2065" width="12.42578125" style="218" customWidth="1"/>
    <col min="2066" max="2071" width="9.85546875" style="218" customWidth="1"/>
    <col min="2072" max="2074" width="6.42578125" style="218" customWidth="1"/>
    <col min="2075" max="2078" width="14.42578125" style="218" customWidth="1"/>
    <col min="2079" max="2304" width="9.140625" style="218"/>
    <col min="2305" max="2305" width="5.28515625" style="218" customWidth="1"/>
    <col min="2306" max="2306" width="14.42578125" style="218" customWidth="1"/>
    <col min="2307" max="2307" width="26.7109375" style="218" customWidth="1"/>
    <col min="2308" max="2308" width="21.28515625" style="218" customWidth="1"/>
    <col min="2309" max="2313" width="14.42578125" style="218" customWidth="1"/>
    <col min="2314" max="2314" width="16.7109375" style="218" customWidth="1"/>
    <col min="2315" max="2320" width="9.85546875" style="218" customWidth="1"/>
    <col min="2321" max="2321" width="12.42578125" style="218" customWidth="1"/>
    <col min="2322" max="2327" width="9.85546875" style="218" customWidth="1"/>
    <col min="2328" max="2330" width="6.42578125" style="218" customWidth="1"/>
    <col min="2331" max="2334" width="14.42578125" style="218" customWidth="1"/>
    <col min="2335" max="2560" width="9.140625" style="218"/>
    <col min="2561" max="2561" width="5.28515625" style="218" customWidth="1"/>
    <col min="2562" max="2562" width="14.42578125" style="218" customWidth="1"/>
    <col min="2563" max="2563" width="26.7109375" style="218" customWidth="1"/>
    <col min="2564" max="2564" width="21.28515625" style="218" customWidth="1"/>
    <col min="2565" max="2569" width="14.42578125" style="218" customWidth="1"/>
    <col min="2570" max="2570" width="16.7109375" style="218" customWidth="1"/>
    <col min="2571" max="2576" width="9.85546875" style="218" customWidth="1"/>
    <col min="2577" max="2577" width="12.42578125" style="218" customWidth="1"/>
    <col min="2578" max="2583" width="9.85546875" style="218" customWidth="1"/>
    <col min="2584" max="2586" width="6.42578125" style="218" customWidth="1"/>
    <col min="2587" max="2590" width="14.42578125" style="218" customWidth="1"/>
    <col min="2591" max="2816" width="9.140625" style="218"/>
    <col min="2817" max="2817" width="5.28515625" style="218" customWidth="1"/>
    <col min="2818" max="2818" width="14.42578125" style="218" customWidth="1"/>
    <col min="2819" max="2819" width="26.7109375" style="218" customWidth="1"/>
    <col min="2820" max="2820" width="21.28515625" style="218" customWidth="1"/>
    <col min="2821" max="2825" width="14.42578125" style="218" customWidth="1"/>
    <col min="2826" max="2826" width="16.7109375" style="218" customWidth="1"/>
    <col min="2827" max="2832" width="9.85546875" style="218" customWidth="1"/>
    <col min="2833" max="2833" width="12.42578125" style="218" customWidth="1"/>
    <col min="2834" max="2839" width="9.85546875" style="218" customWidth="1"/>
    <col min="2840" max="2842" width="6.42578125" style="218" customWidth="1"/>
    <col min="2843" max="2846" width="14.42578125" style="218" customWidth="1"/>
    <col min="2847" max="3072" width="9.140625" style="218"/>
    <col min="3073" max="3073" width="5.28515625" style="218" customWidth="1"/>
    <col min="3074" max="3074" width="14.42578125" style="218" customWidth="1"/>
    <col min="3075" max="3075" width="26.7109375" style="218" customWidth="1"/>
    <col min="3076" max="3076" width="21.28515625" style="218" customWidth="1"/>
    <col min="3077" max="3081" width="14.42578125" style="218" customWidth="1"/>
    <col min="3082" max="3082" width="16.7109375" style="218" customWidth="1"/>
    <col min="3083" max="3088" width="9.85546875" style="218" customWidth="1"/>
    <col min="3089" max="3089" width="12.42578125" style="218" customWidth="1"/>
    <col min="3090" max="3095" width="9.85546875" style="218" customWidth="1"/>
    <col min="3096" max="3098" width="6.42578125" style="218" customWidth="1"/>
    <col min="3099" max="3102" width="14.42578125" style="218" customWidth="1"/>
    <col min="3103" max="3328" width="9.140625" style="218"/>
    <col min="3329" max="3329" width="5.28515625" style="218" customWidth="1"/>
    <col min="3330" max="3330" width="14.42578125" style="218" customWidth="1"/>
    <col min="3331" max="3331" width="26.7109375" style="218" customWidth="1"/>
    <col min="3332" max="3332" width="21.28515625" style="218" customWidth="1"/>
    <col min="3333" max="3337" width="14.42578125" style="218" customWidth="1"/>
    <col min="3338" max="3338" width="16.7109375" style="218" customWidth="1"/>
    <col min="3339" max="3344" width="9.85546875" style="218" customWidth="1"/>
    <col min="3345" max="3345" width="12.42578125" style="218" customWidth="1"/>
    <col min="3346" max="3351" width="9.85546875" style="218" customWidth="1"/>
    <col min="3352" max="3354" width="6.42578125" style="218" customWidth="1"/>
    <col min="3355" max="3358" width="14.42578125" style="218" customWidth="1"/>
    <col min="3359" max="3584" width="9.140625" style="218"/>
    <col min="3585" max="3585" width="5.28515625" style="218" customWidth="1"/>
    <col min="3586" max="3586" width="14.42578125" style="218" customWidth="1"/>
    <col min="3587" max="3587" width="26.7109375" style="218" customWidth="1"/>
    <col min="3588" max="3588" width="21.28515625" style="218" customWidth="1"/>
    <col min="3589" max="3593" width="14.42578125" style="218" customWidth="1"/>
    <col min="3594" max="3594" width="16.7109375" style="218" customWidth="1"/>
    <col min="3595" max="3600" width="9.85546875" style="218" customWidth="1"/>
    <col min="3601" max="3601" width="12.42578125" style="218" customWidth="1"/>
    <col min="3602" max="3607" width="9.85546875" style="218" customWidth="1"/>
    <col min="3608" max="3610" width="6.42578125" style="218" customWidth="1"/>
    <col min="3611" max="3614" width="14.42578125" style="218" customWidth="1"/>
    <col min="3615" max="3840" width="9.140625" style="218"/>
    <col min="3841" max="3841" width="5.28515625" style="218" customWidth="1"/>
    <col min="3842" max="3842" width="14.42578125" style="218" customWidth="1"/>
    <col min="3843" max="3843" width="26.7109375" style="218" customWidth="1"/>
    <col min="3844" max="3844" width="21.28515625" style="218" customWidth="1"/>
    <col min="3845" max="3849" width="14.42578125" style="218" customWidth="1"/>
    <col min="3850" max="3850" width="16.7109375" style="218" customWidth="1"/>
    <col min="3851" max="3856" width="9.85546875" style="218" customWidth="1"/>
    <col min="3857" max="3857" width="12.42578125" style="218" customWidth="1"/>
    <col min="3858" max="3863" width="9.85546875" style="218" customWidth="1"/>
    <col min="3864" max="3866" width="6.42578125" style="218" customWidth="1"/>
    <col min="3867" max="3870" width="14.42578125" style="218" customWidth="1"/>
    <col min="3871" max="4096" width="9.140625" style="218"/>
    <col min="4097" max="4097" width="5.28515625" style="218" customWidth="1"/>
    <col min="4098" max="4098" width="14.42578125" style="218" customWidth="1"/>
    <col min="4099" max="4099" width="26.7109375" style="218" customWidth="1"/>
    <col min="4100" max="4100" width="21.28515625" style="218" customWidth="1"/>
    <col min="4101" max="4105" width="14.42578125" style="218" customWidth="1"/>
    <col min="4106" max="4106" width="16.7109375" style="218" customWidth="1"/>
    <col min="4107" max="4112" width="9.85546875" style="218" customWidth="1"/>
    <col min="4113" max="4113" width="12.42578125" style="218" customWidth="1"/>
    <col min="4114" max="4119" width="9.85546875" style="218" customWidth="1"/>
    <col min="4120" max="4122" width="6.42578125" style="218" customWidth="1"/>
    <col min="4123" max="4126" width="14.42578125" style="218" customWidth="1"/>
    <col min="4127" max="4352" width="9.140625" style="218"/>
    <col min="4353" max="4353" width="5.28515625" style="218" customWidth="1"/>
    <col min="4354" max="4354" width="14.42578125" style="218" customWidth="1"/>
    <col min="4355" max="4355" width="26.7109375" style="218" customWidth="1"/>
    <col min="4356" max="4356" width="21.28515625" style="218" customWidth="1"/>
    <col min="4357" max="4361" width="14.42578125" style="218" customWidth="1"/>
    <col min="4362" max="4362" width="16.7109375" style="218" customWidth="1"/>
    <col min="4363" max="4368" width="9.85546875" style="218" customWidth="1"/>
    <col min="4369" max="4369" width="12.42578125" style="218" customWidth="1"/>
    <col min="4370" max="4375" width="9.85546875" style="218" customWidth="1"/>
    <col min="4376" max="4378" width="6.42578125" style="218" customWidth="1"/>
    <col min="4379" max="4382" width="14.42578125" style="218" customWidth="1"/>
    <col min="4383" max="4608" width="9.140625" style="218"/>
    <col min="4609" max="4609" width="5.28515625" style="218" customWidth="1"/>
    <col min="4610" max="4610" width="14.42578125" style="218" customWidth="1"/>
    <col min="4611" max="4611" width="26.7109375" style="218" customWidth="1"/>
    <col min="4612" max="4612" width="21.28515625" style="218" customWidth="1"/>
    <col min="4613" max="4617" width="14.42578125" style="218" customWidth="1"/>
    <col min="4618" max="4618" width="16.7109375" style="218" customWidth="1"/>
    <col min="4619" max="4624" width="9.85546875" style="218" customWidth="1"/>
    <col min="4625" max="4625" width="12.42578125" style="218" customWidth="1"/>
    <col min="4626" max="4631" width="9.85546875" style="218" customWidth="1"/>
    <col min="4632" max="4634" width="6.42578125" style="218" customWidth="1"/>
    <col min="4635" max="4638" width="14.42578125" style="218" customWidth="1"/>
    <col min="4639" max="4864" width="9.140625" style="218"/>
    <col min="4865" max="4865" width="5.28515625" style="218" customWidth="1"/>
    <col min="4866" max="4866" width="14.42578125" style="218" customWidth="1"/>
    <col min="4867" max="4867" width="26.7109375" style="218" customWidth="1"/>
    <col min="4868" max="4868" width="21.28515625" style="218" customWidth="1"/>
    <col min="4869" max="4873" width="14.42578125" style="218" customWidth="1"/>
    <col min="4874" max="4874" width="16.7109375" style="218" customWidth="1"/>
    <col min="4875" max="4880" width="9.85546875" style="218" customWidth="1"/>
    <col min="4881" max="4881" width="12.42578125" style="218" customWidth="1"/>
    <col min="4882" max="4887" width="9.85546875" style="218" customWidth="1"/>
    <col min="4888" max="4890" width="6.42578125" style="218" customWidth="1"/>
    <col min="4891" max="4894" width="14.42578125" style="218" customWidth="1"/>
    <col min="4895" max="5120" width="9.140625" style="218"/>
    <col min="5121" max="5121" width="5.28515625" style="218" customWidth="1"/>
    <col min="5122" max="5122" width="14.42578125" style="218" customWidth="1"/>
    <col min="5123" max="5123" width="26.7109375" style="218" customWidth="1"/>
    <col min="5124" max="5124" width="21.28515625" style="218" customWidth="1"/>
    <col min="5125" max="5129" width="14.42578125" style="218" customWidth="1"/>
    <col min="5130" max="5130" width="16.7109375" style="218" customWidth="1"/>
    <col min="5131" max="5136" width="9.85546875" style="218" customWidth="1"/>
    <col min="5137" max="5137" width="12.42578125" style="218" customWidth="1"/>
    <col min="5138" max="5143" width="9.85546875" style="218" customWidth="1"/>
    <col min="5144" max="5146" width="6.42578125" style="218" customWidth="1"/>
    <col min="5147" max="5150" width="14.42578125" style="218" customWidth="1"/>
    <col min="5151" max="5376" width="9.140625" style="218"/>
    <col min="5377" max="5377" width="5.28515625" style="218" customWidth="1"/>
    <col min="5378" max="5378" width="14.42578125" style="218" customWidth="1"/>
    <col min="5379" max="5379" width="26.7109375" style="218" customWidth="1"/>
    <col min="5380" max="5380" width="21.28515625" style="218" customWidth="1"/>
    <col min="5381" max="5385" width="14.42578125" style="218" customWidth="1"/>
    <col min="5386" max="5386" width="16.7109375" style="218" customWidth="1"/>
    <col min="5387" max="5392" width="9.85546875" style="218" customWidth="1"/>
    <col min="5393" max="5393" width="12.42578125" style="218" customWidth="1"/>
    <col min="5394" max="5399" width="9.85546875" style="218" customWidth="1"/>
    <col min="5400" max="5402" width="6.42578125" style="218" customWidth="1"/>
    <col min="5403" max="5406" width="14.42578125" style="218" customWidth="1"/>
    <col min="5407" max="5632" width="9.140625" style="218"/>
    <col min="5633" max="5633" width="5.28515625" style="218" customWidth="1"/>
    <col min="5634" max="5634" width="14.42578125" style="218" customWidth="1"/>
    <col min="5635" max="5635" width="26.7109375" style="218" customWidth="1"/>
    <col min="5636" max="5636" width="21.28515625" style="218" customWidth="1"/>
    <col min="5637" max="5641" width="14.42578125" style="218" customWidth="1"/>
    <col min="5642" max="5642" width="16.7109375" style="218" customWidth="1"/>
    <col min="5643" max="5648" width="9.85546875" style="218" customWidth="1"/>
    <col min="5649" max="5649" width="12.42578125" style="218" customWidth="1"/>
    <col min="5650" max="5655" width="9.85546875" style="218" customWidth="1"/>
    <col min="5656" max="5658" width="6.42578125" style="218" customWidth="1"/>
    <col min="5659" max="5662" width="14.42578125" style="218" customWidth="1"/>
    <col min="5663" max="5888" width="9.140625" style="218"/>
    <col min="5889" max="5889" width="5.28515625" style="218" customWidth="1"/>
    <col min="5890" max="5890" width="14.42578125" style="218" customWidth="1"/>
    <col min="5891" max="5891" width="26.7109375" style="218" customWidth="1"/>
    <col min="5892" max="5892" width="21.28515625" style="218" customWidth="1"/>
    <col min="5893" max="5897" width="14.42578125" style="218" customWidth="1"/>
    <col min="5898" max="5898" width="16.7109375" style="218" customWidth="1"/>
    <col min="5899" max="5904" width="9.85546875" style="218" customWidth="1"/>
    <col min="5905" max="5905" width="12.42578125" style="218" customWidth="1"/>
    <col min="5906" max="5911" width="9.85546875" style="218" customWidth="1"/>
    <col min="5912" max="5914" width="6.42578125" style="218" customWidth="1"/>
    <col min="5915" max="5918" width="14.42578125" style="218" customWidth="1"/>
    <col min="5919" max="6144" width="9.140625" style="218"/>
    <col min="6145" max="6145" width="5.28515625" style="218" customWidth="1"/>
    <col min="6146" max="6146" width="14.42578125" style="218" customWidth="1"/>
    <col min="6147" max="6147" width="26.7109375" style="218" customWidth="1"/>
    <col min="6148" max="6148" width="21.28515625" style="218" customWidth="1"/>
    <col min="6149" max="6153" width="14.42578125" style="218" customWidth="1"/>
    <col min="6154" max="6154" width="16.7109375" style="218" customWidth="1"/>
    <col min="6155" max="6160" width="9.85546875" style="218" customWidth="1"/>
    <col min="6161" max="6161" width="12.42578125" style="218" customWidth="1"/>
    <col min="6162" max="6167" width="9.85546875" style="218" customWidth="1"/>
    <col min="6168" max="6170" width="6.42578125" style="218" customWidth="1"/>
    <col min="6171" max="6174" width="14.42578125" style="218" customWidth="1"/>
    <col min="6175" max="6400" width="9.140625" style="218"/>
    <col min="6401" max="6401" width="5.28515625" style="218" customWidth="1"/>
    <col min="6402" max="6402" width="14.42578125" style="218" customWidth="1"/>
    <col min="6403" max="6403" width="26.7109375" style="218" customWidth="1"/>
    <col min="6404" max="6404" width="21.28515625" style="218" customWidth="1"/>
    <col min="6405" max="6409" width="14.42578125" style="218" customWidth="1"/>
    <col min="6410" max="6410" width="16.7109375" style="218" customWidth="1"/>
    <col min="6411" max="6416" width="9.85546875" style="218" customWidth="1"/>
    <col min="6417" max="6417" width="12.42578125" style="218" customWidth="1"/>
    <col min="6418" max="6423" width="9.85546875" style="218" customWidth="1"/>
    <col min="6424" max="6426" width="6.42578125" style="218" customWidth="1"/>
    <col min="6427" max="6430" width="14.42578125" style="218" customWidth="1"/>
    <col min="6431" max="6656" width="9.140625" style="218"/>
    <col min="6657" max="6657" width="5.28515625" style="218" customWidth="1"/>
    <col min="6658" max="6658" width="14.42578125" style="218" customWidth="1"/>
    <col min="6659" max="6659" width="26.7109375" style="218" customWidth="1"/>
    <col min="6660" max="6660" width="21.28515625" style="218" customWidth="1"/>
    <col min="6661" max="6665" width="14.42578125" style="218" customWidth="1"/>
    <col min="6666" max="6666" width="16.7109375" style="218" customWidth="1"/>
    <col min="6667" max="6672" width="9.85546875" style="218" customWidth="1"/>
    <col min="6673" max="6673" width="12.42578125" style="218" customWidth="1"/>
    <col min="6674" max="6679" width="9.85546875" style="218" customWidth="1"/>
    <col min="6680" max="6682" width="6.42578125" style="218" customWidth="1"/>
    <col min="6683" max="6686" width="14.42578125" style="218" customWidth="1"/>
    <col min="6687" max="6912" width="9.140625" style="218"/>
    <col min="6913" max="6913" width="5.28515625" style="218" customWidth="1"/>
    <col min="6914" max="6914" width="14.42578125" style="218" customWidth="1"/>
    <col min="6915" max="6915" width="26.7109375" style="218" customWidth="1"/>
    <col min="6916" max="6916" width="21.28515625" style="218" customWidth="1"/>
    <col min="6917" max="6921" width="14.42578125" style="218" customWidth="1"/>
    <col min="6922" max="6922" width="16.7109375" style="218" customWidth="1"/>
    <col min="6923" max="6928" width="9.85546875" style="218" customWidth="1"/>
    <col min="6929" max="6929" width="12.42578125" style="218" customWidth="1"/>
    <col min="6930" max="6935" width="9.85546875" style="218" customWidth="1"/>
    <col min="6936" max="6938" width="6.42578125" style="218" customWidth="1"/>
    <col min="6939" max="6942" width="14.42578125" style="218" customWidth="1"/>
    <col min="6943" max="7168" width="9.140625" style="218"/>
    <col min="7169" max="7169" width="5.28515625" style="218" customWidth="1"/>
    <col min="7170" max="7170" width="14.42578125" style="218" customWidth="1"/>
    <col min="7171" max="7171" width="26.7109375" style="218" customWidth="1"/>
    <col min="7172" max="7172" width="21.28515625" style="218" customWidth="1"/>
    <col min="7173" max="7177" width="14.42578125" style="218" customWidth="1"/>
    <col min="7178" max="7178" width="16.7109375" style="218" customWidth="1"/>
    <col min="7179" max="7184" width="9.85546875" style="218" customWidth="1"/>
    <col min="7185" max="7185" width="12.42578125" style="218" customWidth="1"/>
    <col min="7186" max="7191" width="9.85546875" style="218" customWidth="1"/>
    <col min="7192" max="7194" width="6.42578125" style="218" customWidth="1"/>
    <col min="7195" max="7198" width="14.42578125" style="218" customWidth="1"/>
    <col min="7199" max="7424" width="9.140625" style="218"/>
    <col min="7425" max="7425" width="5.28515625" style="218" customWidth="1"/>
    <col min="7426" max="7426" width="14.42578125" style="218" customWidth="1"/>
    <col min="7427" max="7427" width="26.7109375" style="218" customWidth="1"/>
    <col min="7428" max="7428" width="21.28515625" style="218" customWidth="1"/>
    <col min="7429" max="7433" width="14.42578125" style="218" customWidth="1"/>
    <col min="7434" max="7434" width="16.7109375" style="218" customWidth="1"/>
    <col min="7435" max="7440" width="9.85546875" style="218" customWidth="1"/>
    <col min="7441" max="7441" width="12.42578125" style="218" customWidth="1"/>
    <col min="7442" max="7447" width="9.85546875" style="218" customWidth="1"/>
    <col min="7448" max="7450" width="6.42578125" style="218" customWidth="1"/>
    <col min="7451" max="7454" width="14.42578125" style="218" customWidth="1"/>
    <col min="7455" max="7680" width="9.140625" style="218"/>
    <col min="7681" max="7681" width="5.28515625" style="218" customWidth="1"/>
    <col min="7682" max="7682" width="14.42578125" style="218" customWidth="1"/>
    <col min="7683" max="7683" width="26.7109375" style="218" customWidth="1"/>
    <col min="7684" max="7684" width="21.28515625" style="218" customWidth="1"/>
    <col min="7685" max="7689" width="14.42578125" style="218" customWidth="1"/>
    <col min="7690" max="7690" width="16.7109375" style="218" customWidth="1"/>
    <col min="7691" max="7696" width="9.85546875" style="218" customWidth="1"/>
    <col min="7697" max="7697" width="12.42578125" style="218" customWidth="1"/>
    <col min="7698" max="7703" width="9.85546875" style="218" customWidth="1"/>
    <col min="7704" max="7706" width="6.42578125" style="218" customWidth="1"/>
    <col min="7707" max="7710" width="14.42578125" style="218" customWidth="1"/>
    <col min="7711" max="7936" width="9.140625" style="218"/>
    <col min="7937" max="7937" width="5.28515625" style="218" customWidth="1"/>
    <col min="7938" max="7938" width="14.42578125" style="218" customWidth="1"/>
    <col min="7939" max="7939" width="26.7109375" style="218" customWidth="1"/>
    <col min="7940" max="7940" width="21.28515625" style="218" customWidth="1"/>
    <col min="7941" max="7945" width="14.42578125" style="218" customWidth="1"/>
    <col min="7946" max="7946" width="16.7109375" style="218" customWidth="1"/>
    <col min="7947" max="7952" width="9.85546875" style="218" customWidth="1"/>
    <col min="7953" max="7953" width="12.42578125" style="218" customWidth="1"/>
    <col min="7954" max="7959" width="9.85546875" style="218" customWidth="1"/>
    <col min="7960" max="7962" width="6.42578125" style="218" customWidth="1"/>
    <col min="7963" max="7966" width="14.42578125" style="218" customWidth="1"/>
    <col min="7967" max="8192" width="9.140625" style="218"/>
    <col min="8193" max="8193" width="5.28515625" style="218" customWidth="1"/>
    <col min="8194" max="8194" width="14.42578125" style="218" customWidth="1"/>
    <col min="8195" max="8195" width="26.7109375" style="218" customWidth="1"/>
    <col min="8196" max="8196" width="21.28515625" style="218" customWidth="1"/>
    <col min="8197" max="8201" width="14.42578125" style="218" customWidth="1"/>
    <col min="8202" max="8202" width="16.7109375" style="218" customWidth="1"/>
    <col min="8203" max="8208" width="9.85546875" style="218" customWidth="1"/>
    <col min="8209" max="8209" width="12.42578125" style="218" customWidth="1"/>
    <col min="8210" max="8215" width="9.85546875" style="218" customWidth="1"/>
    <col min="8216" max="8218" width="6.42578125" style="218" customWidth="1"/>
    <col min="8219" max="8222" width="14.42578125" style="218" customWidth="1"/>
    <col min="8223" max="8448" width="9.140625" style="218"/>
    <col min="8449" max="8449" width="5.28515625" style="218" customWidth="1"/>
    <col min="8450" max="8450" width="14.42578125" style="218" customWidth="1"/>
    <col min="8451" max="8451" width="26.7109375" style="218" customWidth="1"/>
    <col min="8452" max="8452" width="21.28515625" style="218" customWidth="1"/>
    <col min="8453" max="8457" width="14.42578125" style="218" customWidth="1"/>
    <col min="8458" max="8458" width="16.7109375" style="218" customWidth="1"/>
    <col min="8459" max="8464" width="9.85546875" style="218" customWidth="1"/>
    <col min="8465" max="8465" width="12.42578125" style="218" customWidth="1"/>
    <col min="8466" max="8471" width="9.85546875" style="218" customWidth="1"/>
    <col min="8472" max="8474" width="6.42578125" style="218" customWidth="1"/>
    <col min="8475" max="8478" width="14.42578125" style="218" customWidth="1"/>
    <col min="8479" max="8704" width="9.140625" style="218"/>
    <col min="8705" max="8705" width="5.28515625" style="218" customWidth="1"/>
    <col min="8706" max="8706" width="14.42578125" style="218" customWidth="1"/>
    <col min="8707" max="8707" width="26.7109375" style="218" customWidth="1"/>
    <col min="8708" max="8708" width="21.28515625" style="218" customWidth="1"/>
    <col min="8709" max="8713" width="14.42578125" style="218" customWidth="1"/>
    <col min="8714" max="8714" width="16.7109375" style="218" customWidth="1"/>
    <col min="8715" max="8720" width="9.85546875" style="218" customWidth="1"/>
    <col min="8721" max="8721" width="12.42578125" style="218" customWidth="1"/>
    <col min="8722" max="8727" width="9.85546875" style="218" customWidth="1"/>
    <col min="8728" max="8730" width="6.42578125" style="218" customWidth="1"/>
    <col min="8731" max="8734" width="14.42578125" style="218" customWidth="1"/>
    <col min="8735" max="8960" width="9.140625" style="218"/>
    <col min="8961" max="8961" width="5.28515625" style="218" customWidth="1"/>
    <col min="8962" max="8962" width="14.42578125" style="218" customWidth="1"/>
    <col min="8963" max="8963" width="26.7109375" style="218" customWidth="1"/>
    <col min="8964" max="8964" width="21.28515625" style="218" customWidth="1"/>
    <col min="8965" max="8969" width="14.42578125" style="218" customWidth="1"/>
    <col min="8970" max="8970" width="16.7109375" style="218" customWidth="1"/>
    <col min="8971" max="8976" width="9.85546875" style="218" customWidth="1"/>
    <col min="8977" max="8977" width="12.42578125" style="218" customWidth="1"/>
    <col min="8978" max="8983" width="9.85546875" style="218" customWidth="1"/>
    <col min="8984" max="8986" width="6.42578125" style="218" customWidth="1"/>
    <col min="8987" max="8990" width="14.42578125" style="218" customWidth="1"/>
    <col min="8991" max="9216" width="9.140625" style="218"/>
    <col min="9217" max="9217" width="5.28515625" style="218" customWidth="1"/>
    <col min="9218" max="9218" width="14.42578125" style="218" customWidth="1"/>
    <col min="9219" max="9219" width="26.7109375" style="218" customWidth="1"/>
    <col min="9220" max="9220" width="21.28515625" style="218" customWidth="1"/>
    <col min="9221" max="9225" width="14.42578125" style="218" customWidth="1"/>
    <col min="9226" max="9226" width="16.7109375" style="218" customWidth="1"/>
    <col min="9227" max="9232" width="9.85546875" style="218" customWidth="1"/>
    <col min="9233" max="9233" width="12.42578125" style="218" customWidth="1"/>
    <col min="9234" max="9239" width="9.85546875" style="218" customWidth="1"/>
    <col min="9240" max="9242" width="6.42578125" style="218" customWidth="1"/>
    <col min="9243" max="9246" width="14.42578125" style="218" customWidth="1"/>
    <col min="9247" max="9472" width="9.140625" style="218"/>
    <col min="9473" max="9473" width="5.28515625" style="218" customWidth="1"/>
    <col min="9474" max="9474" width="14.42578125" style="218" customWidth="1"/>
    <col min="9475" max="9475" width="26.7109375" style="218" customWidth="1"/>
    <col min="9476" max="9476" width="21.28515625" style="218" customWidth="1"/>
    <col min="9477" max="9481" width="14.42578125" style="218" customWidth="1"/>
    <col min="9482" max="9482" width="16.7109375" style="218" customWidth="1"/>
    <col min="9483" max="9488" width="9.85546875" style="218" customWidth="1"/>
    <col min="9489" max="9489" width="12.42578125" style="218" customWidth="1"/>
    <col min="9490" max="9495" width="9.85546875" style="218" customWidth="1"/>
    <col min="9496" max="9498" width="6.42578125" style="218" customWidth="1"/>
    <col min="9499" max="9502" width="14.42578125" style="218" customWidth="1"/>
    <col min="9503" max="9728" width="9.140625" style="218"/>
    <col min="9729" max="9729" width="5.28515625" style="218" customWidth="1"/>
    <col min="9730" max="9730" width="14.42578125" style="218" customWidth="1"/>
    <col min="9731" max="9731" width="26.7109375" style="218" customWidth="1"/>
    <col min="9732" max="9732" width="21.28515625" style="218" customWidth="1"/>
    <col min="9733" max="9737" width="14.42578125" style="218" customWidth="1"/>
    <col min="9738" max="9738" width="16.7109375" style="218" customWidth="1"/>
    <col min="9739" max="9744" width="9.85546875" style="218" customWidth="1"/>
    <col min="9745" max="9745" width="12.42578125" style="218" customWidth="1"/>
    <col min="9746" max="9751" width="9.85546875" style="218" customWidth="1"/>
    <col min="9752" max="9754" width="6.42578125" style="218" customWidth="1"/>
    <col min="9755" max="9758" width="14.42578125" style="218" customWidth="1"/>
    <col min="9759" max="9984" width="9.140625" style="218"/>
    <col min="9985" max="9985" width="5.28515625" style="218" customWidth="1"/>
    <col min="9986" max="9986" width="14.42578125" style="218" customWidth="1"/>
    <col min="9987" max="9987" width="26.7109375" style="218" customWidth="1"/>
    <col min="9988" max="9988" width="21.28515625" style="218" customWidth="1"/>
    <col min="9989" max="9993" width="14.42578125" style="218" customWidth="1"/>
    <col min="9994" max="9994" width="16.7109375" style="218" customWidth="1"/>
    <col min="9995" max="10000" width="9.85546875" style="218" customWidth="1"/>
    <col min="10001" max="10001" width="12.42578125" style="218" customWidth="1"/>
    <col min="10002" max="10007" width="9.85546875" style="218" customWidth="1"/>
    <col min="10008" max="10010" width="6.42578125" style="218" customWidth="1"/>
    <col min="10011" max="10014" width="14.42578125" style="218" customWidth="1"/>
    <col min="10015" max="10240" width="9.140625" style="218"/>
    <col min="10241" max="10241" width="5.28515625" style="218" customWidth="1"/>
    <col min="10242" max="10242" width="14.42578125" style="218" customWidth="1"/>
    <col min="10243" max="10243" width="26.7109375" style="218" customWidth="1"/>
    <col min="10244" max="10244" width="21.28515625" style="218" customWidth="1"/>
    <col min="10245" max="10249" width="14.42578125" style="218" customWidth="1"/>
    <col min="10250" max="10250" width="16.7109375" style="218" customWidth="1"/>
    <col min="10251" max="10256" width="9.85546875" style="218" customWidth="1"/>
    <col min="10257" max="10257" width="12.42578125" style="218" customWidth="1"/>
    <col min="10258" max="10263" width="9.85546875" style="218" customWidth="1"/>
    <col min="10264" max="10266" width="6.42578125" style="218" customWidth="1"/>
    <col min="10267" max="10270" width="14.42578125" style="218" customWidth="1"/>
    <col min="10271" max="10496" width="9.140625" style="218"/>
    <col min="10497" max="10497" width="5.28515625" style="218" customWidth="1"/>
    <col min="10498" max="10498" width="14.42578125" style="218" customWidth="1"/>
    <col min="10499" max="10499" width="26.7109375" style="218" customWidth="1"/>
    <col min="10500" max="10500" width="21.28515625" style="218" customWidth="1"/>
    <col min="10501" max="10505" width="14.42578125" style="218" customWidth="1"/>
    <col min="10506" max="10506" width="16.7109375" style="218" customWidth="1"/>
    <col min="10507" max="10512" width="9.85546875" style="218" customWidth="1"/>
    <col min="10513" max="10513" width="12.42578125" style="218" customWidth="1"/>
    <col min="10514" max="10519" width="9.85546875" style="218" customWidth="1"/>
    <col min="10520" max="10522" width="6.42578125" style="218" customWidth="1"/>
    <col min="10523" max="10526" width="14.42578125" style="218" customWidth="1"/>
    <col min="10527" max="10752" width="9.140625" style="218"/>
    <col min="10753" max="10753" width="5.28515625" style="218" customWidth="1"/>
    <col min="10754" max="10754" width="14.42578125" style="218" customWidth="1"/>
    <col min="10755" max="10755" width="26.7109375" style="218" customWidth="1"/>
    <col min="10756" max="10756" width="21.28515625" style="218" customWidth="1"/>
    <col min="10757" max="10761" width="14.42578125" style="218" customWidth="1"/>
    <col min="10762" max="10762" width="16.7109375" style="218" customWidth="1"/>
    <col min="10763" max="10768" width="9.85546875" style="218" customWidth="1"/>
    <col min="10769" max="10769" width="12.42578125" style="218" customWidth="1"/>
    <col min="10770" max="10775" width="9.85546875" style="218" customWidth="1"/>
    <col min="10776" max="10778" width="6.42578125" style="218" customWidth="1"/>
    <col min="10779" max="10782" width="14.42578125" style="218" customWidth="1"/>
    <col min="10783" max="11008" width="9.140625" style="218"/>
    <col min="11009" max="11009" width="5.28515625" style="218" customWidth="1"/>
    <col min="11010" max="11010" width="14.42578125" style="218" customWidth="1"/>
    <col min="11011" max="11011" width="26.7109375" style="218" customWidth="1"/>
    <col min="11012" max="11012" width="21.28515625" style="218" customWidth="1"/>
    <col min="11013" max="11017" width="14.42578125" style="218" customWidth="1"/>
    <col min="11018" max="11018" width="16.7109375" style="218" customWidth="1"/>
    <col min="11019" max="11024" width="9.85546875" style="218" customWidth="1"/>
    <col min="11025" max="11025" width="12.42578125" style="218" customWidth="1"/>
    <col min="11026" max="11031" width="9.85546875" style="218" customWidth="1"/>
    <col min="11032" max="11034" width="6.42578125" style="218" customWidth="1"/>
    <col min="11035" max="11038" width="14.42578125" style="218" customWidth="1"/>
    <col min="11039" max="11264" width="9.140625" style="218"/>
    <col min="11265" max="11265" width="5.28515625" style="218" customWidth="1"/>
    <col min="11266" max="11266" width="14.42578125" style="218" customWidth="1"/>
    <col min="11267" max="11267" width="26.7109375" style="218" customWidth="1"/>
    <col min="11268" max="11268" width="21.28515625" style="218" customWidth="1"/>
    <col min="11269" max="11273" width="14.42578125" style="218" customWidth="1"/>
    <col min="11274" max="11274" width="16.7109375" style="218" customWidth="1"/>
    <col min="11275" max="11280" width="9.85546875" style="218" customWidth="1"/>
    <col min="11281" max="11281" width="12.42578125" style="218" customWidth="1"/>
    <col min="11282" max="11287" width="9.85546875" style="218" customWidth="1"/>
    <col min="11288" max="11290" width="6.42578125" style="218" customWidth="1"/>
    <col min="11291" max="11294" width="14.42578125" style="218" customWidth="1"/>
    <col min="11295" max="11520" width="9.140625" style="218"/>
    <col min="11521" max="11521" width="5.28515625" style="218" customWidth="1"/>
    <col min="11522" max="11522" width="14.42578125" style="218" customWidth="1"/>
    <col min="11523" max="11523" width="26.7109375" style="218" customWidth="1"/>
    <col min="11524" max="11524" width="21.28515625" style="218" customWidth="1"/>
    <col min="11525" max="11529" width="14.42578125" style="218" customWidth="1"/>
    <col min="11530" max="11530" width="16.7109375" style="218" customWidth="1"/>
    <col min="11531" max="11536" width="9.85546875" style="218" customWidth="1"/>
    <col min="11537" max="11537" width="12.42578125" style="218" customWidth="1"/>
    <col min="11538" max="11543" width="9.85546875" style="218" customWidth="1"/>
    <col min="11544" max="11546" width="6.42578125" style="218" customWidth="1"/>
    <col min="11547" max="11550" width="14.42578125" style="218" customWidth="1"/>
    <col min="11551" max="11776" width="9.140625" style="218"/>
    <col min="11777" max="11777" width="5.28515625" style="218" customWidth="1"/>
    <col min="11778" max="11778" width="14.42578125" style="218" customWidth="1"/>
    <col min="11779" max="11779" width="26.7109375" style="218" customWidth="1"/>
    <col min="11780" max="11780" width="21.28515625" style="218" customWidth="1"/>
    <col min="11781" max="11785" width="14.42578125" style="218" customWidth="1"/>
    <col min="11786" max="11786" width="16.7109375" style="218" customWidth="1"/>
    <col min="11787" max="11792" width="9.85546875" style="218" customWidth="1"/>
    <col min="11793" max="11793" width="12.42578125" style="218" customWidth="1"/>
    <col min="11794" max="11799" width="9.85546875" style="218" customWidth="1"/>
    <col min="11800" max="11802" width="6.42578125" style="218" customWidth="1"/>
    <col min="11803" max="11806" width="14.42578125" style="218" customWidth="1"/>
    <col min="11807" max="12032" width="9.140625" style="218"/>
    <col min="12033" max="12033" width="5.28515625" style="218" customWidth="1"/>
    <col min="12034" max="12034" width="14.42578125" style="218" customWidth="1"/>
    <col min="12035" max="12035" width="26.7109375" style="218" customWidth="1"/>
    <col min="12036" max="12036" width="21.28515625" style="218" customWidth="1"/>
    <col min="12037" max="12041" width="14.42578125" style="218" customWidth="1"/>
    <col min="12042" max="12042" width="16.7109375" style="218" customWidth="1"/>
    <col min="12043" max="12048" width="9.85546875" style="218" customWidth="1"/>
    <col min="12049" max="12049" width="12.42578125" style="218" customWidth="1"/>
    <col min="12050" max="12055" width="9.85546875" style="218" customWidth="1"/>
    <col min="12056" max="12058" width="6.42578125" style="218" customWidth="1"/>
    <col min="12059" max="12062" width="14.42578125" style="218" customWidth="1"/>
    <col min="12063" max="12288" width="9.140625" style="218"/>
    <col min="12289" max="12289" width="5.28515625" style="218" customWidth="1"/>
    <col min="12290" max="12290" width="14.42578125" style="218" customWidth="1"/>
    <col min="12291" max="12291" width="26.7109375" style="218" customWidth="1"/>
    <col min="12292" max="12292" width="21.28515625" style="218" customWidth="1"/>
    <col min="12293" max="12297" width="14.42578125" style="218" customWidth="1"/>
    <col min="12298" max="12298" width="16.7109375" style="218" customWidth="1"/>
    <col min="12299" max="12304" width="9.85546875" style="218" customWidth="1"/>
    <col min="12305" max="12305" width="12.42578125" style="218" customWidth="1"/>
    <col min="12306" max="12311" width="9.85546875" style="218" customWidth="1"/>
    <col min="12312" max="12314" width="6.42578125" style="218" customWidth="1"/>
    <col min="12315" max="12318" width="14.42578125" style="218" customWidth="1"/>
    <col min="12319" max="12544" width="9.140625" style="218"/>
    <col min="12545" max="12545" width="5.28515625" style="218" customWidth="1"/>
    <col min="12546" max="12546" width="14.42578125" style="218" customWidth="1"/>
    <col min="12547" max="12547" width="26.7109375" style="218" customWidth="1"/>
    <col min="12548" max="12548" width="21.28515625" style="218" customWidth="1"/>
    <col min="12549" max="12553" width="14.42578125" style="218" customWidth="1"/>
    <col min="12554" max="12554" width="16.7109375" style="218" customWidth="1"/>
    <col min="12555" max="12560" width="9.85546875" style="218" customWidth="1"/>
    <col min="12561" max="12561" width="12.42578125" style="218" customWidth="1"/>
    <col min="12562" max="12567" width="9.85546875" style="218" customWidth="1"/>
    <col min="12568" max="12570" width="6.42578125" style="218" customWidth="1"/>
    <col min="12571" max="12574" width="14.42578125" style="218" customWidth="1"/>
    <col min="12575" max="12800" width="9.140625" style="218"/>
    <col min="12801" max="12801" width="5.28515625" style="218" customWidth="1"/>
    <col min="12802" max="12802" width="14.42578125" style="218" customWidth="1"/>
    <col min="12803" max="12803" width="26.7109375" style="218" customWidth="1"/>
    <col min="12804" max="12804" width="21.28515625" style="218" customWidth="1"/>
    <col min="12805" max="12809" width="14.42578125" style="218" customWidth="1"/>
    <col min="12810" max="12810" width="16.7109375" style="218" customWidth="1"/>
    <col min="12811" max="12816" width="9.85546875" style="218" customWidth="1"/>
    <col min="12817" max="12817" width="12.42578125" style="218" customWidth="1"/>
    <col min="12818" max="12823" width="9.85546875" style="218" customWidth="1"/>
    <col min="12824" max="12826" width="6.42578125" style="218" customWidth="1"/>
    <col min="12827" max="12830" width="14.42578125" style="218" customWidth="1"/>
    <col min="12831" max="13056" width="9.140625" style="218"/>
    <col min="13057" max="13057" width="5.28515625" style="218" customWidth="1"/>
    <col min="13058" max="13058" width="14.42578125" style="218" customWidth="1"/>
    <col min="13059" max="13059" width="26.7109375" style="218" customWidth="1"/>
    <col min="13060" max="13060" width="21.28515625" style="218" customWidth="1"/>
    <col min="13061" max="13065" width="14.42578125" style="218" customWidth="1"/>
    <col min="13066" max="13066" width="16.7109375" style="218" customWidth="1"/>
    <col min="13067" max="13072" width="9.85546875" style="218" customWidth="1"/>
    <col min="13073" max="13073" width="12.42578125" style="218" customWidth="1"/>
    <col min="13074" max="13079" width="9.85546875" style="218" customWidth="1"/>
    <col min="13080" max="13082" width="6.42578125" style="218" customWidth="1"/>
    <col min="13083" max="13086" width="14.42578125" style="218" customWidth="1"/>
    <col min="13087" max="13312" width="9.140625" style="218"/>
    <col min="13313" max="13313" width="5.28515625" style="218" customWidth="1"/>
    <col min="13314" max="13314" width="14.42578125" style="218" customWidth="1"/>
    <col min="13315" max="13315" width="26.7109375" style="218" customWidth="1"/>
    <col min="13316" max="13316" width="21.28515625" style="218" customWidth="1"/>
    <col min="13317" max="13321" width="14.42578125" style="218" customWidth="1"/>
    <col min="13322" max="13322" width="16.7109375" style="218" customWidth="1"/>
    <col min="13323" max="13328" width="9.85546875" style="218" customWidth="1"/>
    <col min="13329" max="13329" width="12.42578125" style="218" customWidth="1"/>
    <col min="13330" max="13335" width="9.85546875" style="218" customWidth="1"/>
    <col min="13336" max="13338" width="6.42578125" style="218" customWidth="1"/>
    <col min="13339" max="13342" width="14.42578125" style="218" customWidth="1"/>
    <col min="13343" max="13568" width="9.140625" style="218"/>
    <col min="13569" max="13569" width="5.28515625" style="218" customWidth="1"/>
    <col min="13570" max="13570" width="14.42578125" style="218" customWidth="1"/>
    <col min="13571" max="13571" width="26.7109375" style="218" customWidth="1"/>
    <col min="13572" max="13572" width="21.28515625" style="218" customWidth="1"/>
    <col min="13573" max="13577" width="14.42578125" style="218" customWidth="1"/>
    <col min="13578" max="13578" width="16.7109375" style="218" customWidth="1"/>
    <col min="13579" max="13584" width="9.85546875" style="218" customWidth="1"/>
    <col min="13585" max="13585" width="12.42578125" style="218" customWidth="1"/>
    <col min="13586" max="13591" width="9.85546875" style="218" customWidth="1"/>
    <col min="13592" max="13594" width="6.42578125" style="218" customWidth="1"/>
    <col min="13595" max="13598" width="14.42578125" style="218" customWidth="1"/>
    <col min="13599" max="13824" width="9.140625" style="218"/>
    <col min="13825" max="13825" width="5.28515625" style="218" customWidth="1"/>
    <col min="13826" max="13826" width="14.42578125" style="218" customWidth="1"/>
    <col min="13827" max="13827" width="26.7109375" style="218" customWidth="1"/>
    <col min="13828" max="13828" width="21.28515625" style="218" customWidth="1"/>
    <col min="13829" max="13833" width="14.42578125" style="218" customWidth="1"/>
    <col min="13834" max="13834" width="16.7109375" style="218" customWidth="1"/>
    <col min="13835" max="13840" width="9.85546875" style="218" customWidth="1"/>
    <col min="13841" max="13841" width="12.42578125" style="218" customWidth="1"/>
    <col min="13842" max="13847" width="9.85546875" style="218" customWidth="1"/>
    <col min="13848" max="13850" width="6.42578125" style="218" customWidth="1"/>
    <col min="13851" max="13854" width="14.42578125" style="218" customWidth="1"/>
    <col min="13855" max="14080" width="9.140625" style="218"/>
    <col min="14081" max="14081" width="5.28515625" style="218" customWidth="1"/>
    <col min="14082" max="14082" width="14.42578125" style="218" customWidth="1"/>
    <col min="14083" max="14083" width="26.7109375" style="218" customWidth="1"/>
    <col min="14084" max="14084" width="21.28515625" style="218" customWidth="1"/>
    <col min="14085" max="14089" width="14.42578125" style="218" customWidth="1"/>
    <col min="14090" max="14090" width="16.7109375" style="218" customWidth="1"/>
    <col min="14091" max="14096" width="9.85546875" style="218" customWidth="1"/>
    <col min="14097" max="14097" width="12.42578125" style="218" customWidth="1"/>
    <col min="14098" max="14103" width="9.85546875" style="218" customWidth="1"/>
    <col min="14104" max="14106" width="6.42578125" style="218" customWidth="1"/>
    <col min="14107" max="14110" width="14.42578125" style="218" customWidth="1"/>
    <col min="14111" max="14336" width="9.140625" style="218"/>
    <col min="14337" max="14337" width="5.28515625" style="218" customWidth="1"/>
    <col min="14338" max="14338" width="14.42578125" style="218" customWidth="1"/>
    <col min="14339" max="14339" width="26.7109375" style="218" customWidth="1"/>
    <col min="14340" max="14340" width="21.28515625" style="218" customWidth="1"/>
    <col min="14341" max="14345" width="14.42578125" style="218" customWidth="1"/>
    <col min="14346" max="14346" width="16.7109375" style="218" customWidth="1"/>
    <col min="14347" max="14352" width="9.85546875" style="218" customWidth="1"/>
    <col min="14353" max="14353" width="12.42578125" style="218" customWidth="1"/>
    <col min="14354" max="14359" width="9.85546875" style="218" customWidth="1"/>
    <col min="14360" max="14362" width="6.42578125" style="218" customWidth="1"/>
    <col min="14363" max="14366" width="14.42578125" style="218" customWidth="1"/>
    <col min="14367" max="14592" width="9.140625" style="218"/>
    <col min="14593" max="14593" width="5.28515625" style="218" customWidth="1"/>
    <col min="14594" max="14594" width="14.42578125" style="218" customWidth="1"/>
    <col min="14595" max="14595" width="26.7109375" style="218" customWidth="1"/>
    <col min="14596" max="14596" width="21.28515625" style="218" customWidth="1"/>
    <col min="14597" max="14601" width="14.42578125" style="218" customWidth="1"/>
    <col min="14602" max="14602" width="16.7109375" style="218" customWidth="1"/>
    <col min="14603" max="14608" width="9.85546875" style="218" customWidth="1"/>
    <col min="14609" max="14609" width="12.42578125" style="218" customWidth="1"/>
    <col min="14610" max="14615" width="9.85546875" style="218" customWidth="1"/>
    <col min="14616" max="14618" width="6.42578125" style="218" customWidth="1"/>
    <col min="14619" max="14622" width="14.42578125" style="218" customWidth="1"/>
    <col min="14623" max="14848" width="9.140625" style="218"/>
    <col min="14849" max="14849" width="5.28515625" style="218" customWidth="1"/>
    <col min="14850" max="14850" width="14.42578125" style="218" customWidth="1"/>
    <col min="14851" max="14851" width="26.7109375" style="218" customWidth="1"/>
    <col min="14852" max="14852" width="21.28515625" style="218" customWidth="1"/>
    <col min="14853" max="14857" width="14.42578125" style="218" customWidth="1"/>
    <col min="14858" max="14858" width="16.7109375" style="218" customWidth="1"/>
    <col min="14859" max="14864" width="9.85546875" style="218" customWidth="1"/>
    <col min="14865" max="14865" width="12.42578125" style="218" customWidth="1"/>
    <col min="14866" max="14871" width="9.85546875" style="218" customWidth="1"/>
    <col min="14872" max="14874" width="6.42578125" style="218" customWidth="1"/>
    <col min="14875" max="14878" width="14.42578125" style="218" customWidth="1"/>
    <col min="14879" max="15104" width="9.140625" style="218"/>
    <col min="15105" max="15105" width="5.28515625" style="218" customWidth="1"/>
    <col min="15106" max="15106" width="14.42578125" style="218" customWidth="1"/>
    <col min="15107" max="15107" width="26.7109375" style="218" customWidth="1"/>
    <col min="15108" max="15108" width="21.28515625" style="218" customWidth="1"/>
    <col min="15109" max="15113" width="14.42578125" style="218" customWidth="1"/>
    <col min="15114" max="15114" width="16.7109375" style="218" customWidth="1"/>
    <col min="15115" max="15120" width="9.85546875" style="218" customWidth="1"/>
    <col min="15121" max="15121" width="12.42578125" style="218" customWidth="1"/>
    <col min="15122" max="15127" width="9.85546875" style="218" customWidth="1"/>
    <col min="15128" max="15130" width="6.42578125" style="218" customWidth="1"/>
    <col min="15131" max="15134" width="14.42578125" style="218" customWidth="1"/>
    <col min="15135" max="15360" width="9.140625" style="218"/>
    <col min="15361" max="15361" width="5.28515625" style="218" customWidth="1"/>
    <col min="15362" max="15362" width="14.42578125" style="218" customWidth="1"/>
    <col min="15363" max="15363" width="26.7109375" style="218" customWidth="1"/>
    <col min="15364" max="15364" width="21.28515625" style="218" customWidth="1"/>
    <col min="15365" max="15369" width="14.42578125" style="218" customWidth="1"/>
    <col min="15370" max="15370" width="16.7109375" style="218" customWidth="1"/>
    <col min="15371" max="15376" width="9.85546875" style="218" customWidth="1"/>
    <col min="15377" max="15377" width="12.42578125" style="218" customWidth="1"/>
    <col min="15378" max="15383" width="9.85546875" style="218" customWidth="1"/>
    <col min="15384" max="15386" width="6.42578125" style="218" customWidth="1"/>
    <col min="15387" max="15390" width="14.42578125" style="218" customWidth="1"/>
    <col min="15391" max="15616" width="9.140625" style="218"/>
    <col min="15617" max="15617" width="5.28515625" style="218" customWidth="1"/>
    <col min="15618" max="15618" width="14.42578125" style="218" customWidth="1"/>
    <col min="15619" max="15619" width="26.7109375" style="218" customWidth="1"/>
    <col min="15620" max="15620" width="21.28515625" style="218" customWidth="1"/>
    <col min="15621" max="15625" width="14.42578125" style="218" customWidth="1"/>
    <col min="15626" max="15626" width="16.7109375" style="218" customWidth="1"/>
    <col min="15627" max="15632" width="9.85546875" style="218" customWidth="1"/>
    <col min="15633" max="15633" width="12.42578125" style="218" customWidth="1"/>
    <col min="15634" max="15639" width="9.85546875" style="218" customWidth="1"/>
    <col min="15640" max="15642" width="6.42578125" style="218" customWidth="1"/>
    <col min="15643" max="15646" width="14.42578125" style="218" customWidth="1"/>
    <col min="15647" max="15872" width="9.140625" style="218"/>
    <col min="15873" max="15873" width="5.28515625" style="218" customWidth="1"/>
    <col min="15874" max="15874" width="14.42578125" style="218" customWidth="1"/>
    <col min="15875" max="15875" width="26.7109375" style="218" customWidth="1"/>
    <col min="15876" max="15876" width="21.28515625" style="218" customWidth="1"/>
    <col min="15877" max="15881" width="14.42578125" style="218" customWidth="1"/>
    <col min="15882" max="15882" width="16.7109375" style="218" customWidth="1"/>
    <col min="15883" max="15888" width="9.85546875" style="218" customWidth="1"/>
    <col min="15889" max="15889" width="12.42578125" style="218" customWidth="1"/>
    <col min="15890" max="15895" width="9.85546875" style="218" customWidth="1"/>
    <col min="15896" max="15898" width="6.42578125" style="218" customWidth="1"/>
    <col min="15899" max="15902" width="14.42578125" style="218" customWidth="1"/>
    <col min="15903" max="16128" width="9.140625" style="218"/>
    <col min="16129" max="16129" width="5.28515625" style="218" customWidth="1"/>
    <col min="16130" max="16130" width="14.42578125" style="218" customWidth="1"/>
    <col min="16131" max="16131" width="26.7109375" style="218" customWidth="1"/>
    <col min="16132" max="16132" width="21.28515625" style="218" customWidth="1"/>
    <col min="16133" max="16137" width="14.42578125" style="218" customWidth="1"/>
    <col min="16138" max="16138" width="16.7109375" style="218" customWidth="1"/>
    <col min="16139" max="16144" width="9.85546875" style="218" customWidth="1"/>
    <col min="16145" max="16145" width="12.42578125" style="218" customWidth="1"/>
    <col min="16146" max="16151" width="9.85546875" style="218" customWidth="1"/>
    <col min="16152" max="16154" width="6.42578125" style="218" customWidth="1"/>
    <col min="16155" max="16158" width="14.42578125" style="218" customWidth="1"/>
    <col min="16159" max="16384" width="9.140625" style="218"/>
  </cols>
  <sheetData>
    <row r="1" spans="1:33" s="219" customFormat="1" ht="35.1" customHeight="1" x14ac:dyDescent="0.25">
      <c r="A1" s="211"/>
      <c r="B1" s="367" t="s">
        <v>12</v>
      </c>
      <c r="C1" s="367"/>
      <c r="D1" s="367"/>
      <c r="E1" s="367"/>
      <c r="F1" s="367"/>
      <c r="G1" s="367"/>
      <c r="H1" s="345"/>
      <c r="I1" s="213"/>
      <c r="K1" s="85"/>
      <c r="L1" s="345"/>
      <c r="M1" s="345"/>
      <c r="N1" s="345"/>
      <c r="O1" s="345"/>
      <c r="P1" s="345"/>
      <c r="Q1" s="345"/>
      <c r="R1" s="345"/>
      <c r="S1" s="345"/>
      <c r="T1" s="232"/>
      <c r="U1" s="232"/>
      <c r="V1" s="213"/>
      <c r="W1" s="213"/>
      <c r="X1" s="213"/>
      <c r="Y1" s="213"/>
      <c r="Z1" s="213"/>
      <c r="AA1" s="232"/>
      <c r="AB1" s="232"/>
      <c r="AC1" s="232"/>
      <c r="AD1" s="232"/>
      <c r="AE1" s="232"/>
      <c r="AF1" s="232"/>
      <c r="AG1" s="213"/>
    </row>
    <row r="2" spans="1:33" s="219" customFormat="1" ht="20.100000000000001" customHeight="1" x14ac:dyDescent="0.25">
      <c r="A2" s="211"/>
      <c r="B2" s="373" t="s">
        <v>90</v>
      </c>
      <c r="C2" s="373"/>
      <c r="D2" s="373"/>
      <c r="E2" s="373"/>
      <c r="F2" s="373"/>
      <c r="G2" s="373"/>
      <c r="H2" s="345"/>
      <c r="I2" s="213"/>
      <c r="K2" s="85"/>
      <c r="L2" s="345"/>
      <c r="M2" s="345"/>
      <c r="N2" s="345"/>
      <c r="O2" s="345"/>
      <c r="P2" s="345"/>
      <c r="Q2" s="345"/>
      <c r="R2" s="345"/>
      <c r="S2" s="345"/>
      <c r="T2" s="232"/>
      <c r="U2" s="232"/>
      <c r="V2" s="213"/>
      <c r="W2" s="213"/>
      <c r="X2" s="213"/>
      <c r="Y2" s="213"/>
      <c r="Z2" s="213"/>
      <c r="AA2" s="232"/>
      <c r="AB2" s="232"/>
      <c r="AC2" s="232"/>
      <c r="AD2" s="232"/>
      <c r="AE2" s="232"/>
      <c r="AF2" s="232"/>
      <c r="AG2" s="213"/>
    </row>
    <row r="3" spans="1:33" ht="20.100000000000001" customHeight="1" thickBot="1" x14ac:dyDescent="0.3">
      <c r="A3" s="211"/>
      <c r="B3" s="15"/>
      <c r="C3" s="15"/>
      <c r="D3" s="15"/>
      <c r="E3" s="15"/>
      <c r="F3" s="15"/>
      <c r="G3" s="15"/>
      <c r="H3" s="15"/>
      <c r="I3" s="15"/>
      <c r="K3" s="85"/>
      <c r="L3" s="345"/>
      <c r="M3" s="345"/>
      <c r="N3" s="345"/>
      <c r="O3" s="345"/>
      <c r="P3" s="345"/>
      <c r="Q3" s="345"/>
      <c r="R3" s="345"/>
      <c r="S3" s="345"/>
      <c r="T3" s="233"/>
      <c r="U3" s="233"/>
      <c r="V3" s="15"/>
      <c r="W3" s="15"/>
      <c r="X3" s="15"/>
      <c r="Y3" s="15"/>
      <c r="Z3" s="15"/>
      <c r="AA3" s="233"/>
      <c r="AB3" s="233"/>
      <c r="AC3" s="233"/>
      <c r="AD3" s="233"/>
      <c r="AE3" s="233"/>
      <c r="AF3" s="233"/>
      <c r="AG3" s="15"/>
    </row>
    <row r="4" spans="1:33" ht="18" customHeight="1" x14ac:dyDescent="0.25">
      <c r="A4" s="212"/>
      <c r="B4" s="234"/>
      <c r="C4" s="235"/>
      <c r="D4" s="370" t="s">
        <v>50</v>
      </c>
      <c r="E4" s="370" t="s">
        <v>51</v>
      </c>
      <c r="F4" s="370" t="s">
        <v>52</v>
      </c>
      <c r="G4" s="370" t="s">
        <v>53</v>
      </c>
      <c r="H4" s="221"/>
      <c r="I4" s="15"/>
      <c r="O4" s="15"/>
      <c r="T4" s="212"/>
      <c r="U4" s="212"/>
      <c r="V4" s="15"/>
      <c r="W4" s="15"/>
      <c r="X4" s="15"/>
      <c r="Y4" s="15"/>
      <c r="Z4" s="15"/>
      <c r="AA4" s="15"/>
      <c r="AB4" s="15"/>
      <c r="AC4" s="15"/>
      <c r="AD4" s="15"/>
      <c r="AE4" s="15"/>
      <c r="AF4" s="15"/>
      <c r="AG4" s="15"/>
    </row>
    <row r="5" spans="1:33" ht="18" customHeight="1" x14ac:dyDescent="0.25">
      <c r="A5" s="212"/>
      <c r="B5" s="236" t="s">
        <v>3</v>
      </c>
      <c r="C5" s="237" t="s">
        <v>3</v>
      </c>
      <c r="D5" s="371"/>
      <c r="E5" s="371"/>
      <c r="F5" s="371"/>
      <c r="G5" s="371"/>
      <c r="H5" s="344"/>
      <c r="I5" s="222"/>
      <c r="L5" s="20"/>
      <c r="M5" s="19"/>
      <c r="N5" s="15"/>
      <c r="O5" s="15"/>
      <c r="P5" s="19"/>
      <c r="Q5" s="19"/>
      <c r="R5" s="19"/>
      <c r="S5" s="19"/>
      <c r="T5" s="212"/>
      <c r="U5" s="212"/>
      <c r="V5" s="15"/>
      <c r="W5" s="15"/>
      <c r="X5" s="15"/>
      <c r="Y5" s="15"/>
      <c r="Z5" s="15"/>
      <c r="AA5" s="15"/>
      <c r="AB5" s="15"/>
      <c r="AC5" s="15"/>
      <c r="AD5" s="15"/>
      <c r="AE5" s="15"/>
      <c r="AF5" s="15"/>
      <c r="AG5" s="15"/>
    </row>
    <row r="6" spans="1:33" ht="18" customHeight="1" thickBot="1" x14ac:dyDescent="0.3">
      <c r="A6" s="212"/>
      <c r="B6" s="238"/>
      <c r="C6" s="239"/>
      <c r="D6" s="372"/>
      <c r="E6" s="372"/>
      <c r="F6" s="372"/>
      <c r="G6" s="372"/>
      <c r="H6" s="223"/>
      <c r="I6" s="222"/>
      <c r="L6" s="344"/>
      <c r="M6" s="344"/>
      <c r="N6" s="344"/>
      <c r="O6" s="344"/>
      <c r="P6" s="344"/>
      <c r="Q6" s="344"/>
      <c r="R6" s="78"/>
      <c r="S6" s="78"/>
      <c r="T6" s="15"/>
      <c r="U6" s="15"/>
      <c r="V6" s="15"/>
      <c r="W6" s="15"/>
      <c r="X6" s="15"/>
      <c r="Y6" s="15"/>
      <c r="Z6" s="15"/>
      <c r="AA6" s="15"/>
      <c r="AB6" s="15"/>
      <c r="AC6" s="15"/>
      <c r="AD6" s="15"/>
      <c r="AE6" s="15"/>
      <c r="AF6" s="15"/>
      <c r="AG6" s="15"/>
    </row>
    <row r="7" spans="1:33" ht="24.95" customHeight="1" thickBot="1" x14ac:dyDescent="0.3">
      <c r="A7" s="212"/>
      <c r="B7" s="364" t="s">
        <v>54</v>
      </c>
      <c r="C7" s="365"/>
      <c r="D7" s="347"/>
      <c r="E7" s="240"/>
      <c r="F7" s="347"/>
      <c r="G7" s="241"/>
      <c r="H7" s="223"/>
      <c r="I7" s="222"/>
      <c r="L7" s="344"/>
      <c r="M7" s="344"/>
      <c r="N7" s="344"/>
      <c r="O7" s="344"/>
      <c r="P7" s="344"/>
      <c r="Q7" s="344"/>
      <c r="R7" s="78"/>
      <c r="S7" s="78"/>
      <c r="T7" s="15"/>
      <c r="U7" s="15"/>
      <c r="V7" s="15"/>
      <c r="W7" s="15"/>
      <c r="X7" s="15"/>
      <c r="Y7" s="15"/>
      <c r="Z7" s="15"/>
      <c r="AA7" s="15"/>
      <c r="AB7" s="15"/>
      <c r="AC7" s="15"/>
      <c r="AD7" s="15"/>
      <c r="AE7" s="15"/>
      <c r="AF7" s="15"/>
      <c r="AG7" s="15"/>
    </row>
    <row r="8" spans="1:33" ht="24.95" customHeight="1" thickBot="1" x14ac:dyDescent="0.65">
      <c r="A8" s="212"/>
      <c r="B8" s="242" t="s">
        <v>38</v>
      </c>
      <c r="C8" s="243" t="s">
        <v>39</v>
      </c>
      <c r="D8" s="244">
        <v>388</v>
      </c>
      <c r="E8" s="245">
        <v>35</v>
      </c>
      <c r="F8" s="244"/>
      <c r="G8" s="246">
        <v>353</v>
      </c>
      <c r="H8" s="224"/>
      <c r="I8" s="15"/>
      <c r="L8" s="225"/>
      <c r="M8" s="223"/>
      <c r="N8" s="15"/>
      <c r="O8" s="15"/>
      <c r="P8" s="223"/>
      <c r="Q8" s="344"/>
      <c r="R8" s="19"/>
      <c r="S8" s="19"/>
      <c r="T8" s="346"/>
      <c r="U8" s="212"/>
      <c r="V8" s="15"/>
      <c r="W8" s="15"/>
      <c r="X8" s="15"/>
      <c r="Y8" s="369"/>
      <c r="Z8" s="369"/>
      <c r="AA8" s="369"/>
      <c r="AB8" s="369"/>
      <c r="AC8" s="369"/>
      <c r="AD8" s="369"/>
      <c r="AE8" s="15"/>
      <c r="AF8" s="15"/>
    </row>
    <row r="9" spans="1:33" ht="24.95" customHeight="1" thickBot="1" x14ac:dyDescent="0.3">
      <c r="A9" s="15"/>
      <c r="B9" s="247"/>
      <c r="C9" s="284" t="s">
        <v>65</v>
      </c>
      <c r="D9" s="248">
        <f>D8</f>
        <v>388</v>
      </c>
      <c r="E9" s="248">
        <f t="shared" ref="E9:G9" si="0">E8</f>
        <v>35</v>
      </c>
      <c r="F9" s="248">
        <f t="shared" si="0"/>
        <v>0</v>
      </c>
      <c r="G9" s="248">
        <f t="shared" si="0"/>
        <v>353</v>
      </c>
      <c r="H9" s="226"/>
      <c r="I9" s="15"/>
      <c r="L9" s="72"/>
      <c r="M9" s="72"/>
      <c r="N9" s="72"/>
      <c r="O9" s="342"/>
      <c r="P9" s="342"/>
      <c r="Q9" s="72"/>
      <c r="R9" s="74"/>
      <c r="S9" s="74"/>
      <c r="U9" s="19"/>
      <c r="V9" s="15"/>
      <c r="W9" s="15"/>
      <c r="X9" s="15"/>
      <c r="Y9" s="19"/>
      <c r="Z9" s="19"/>
      <c r="AA9" s="20"/>
      <c r="AB9" s="19"/>
      <c r="AC9" s="20"/>
      <c r="AD9" s="19"/>
      <c r="AE9" s="15"/>
      <c r="AF9" s="15"/>
    </row>
    <row r="10" spans="1:33" ht="24.95" customHeight="1" thickBot="1" x14ac:dyDescent="0.3">
      <c r="A10" s="212"/>
      <c r="B10" s="364" t="s">
        <v>55</v>
      </c>
      <c r="C10" s="365"/>
      <c r="D10" s="249"/>
      <c r="E10" s="250"/>
      <c r="F10" s="249"/>
      <c r="G10" s="251"/>
      <c r="H10" s="223"/>
      <c r="I10" s="222"/>
      <c r="L10" s="344"/>
      <c r="M10" s="344"/>
      <c r="N10" s="344"/>
      <c r="O10" s="344"/>
      <c r="P10" s="344"/>
      <c r="Q10" s="344"/>
      <c r="R10" s="78"/>
      <c r="S10" s="78"/>
      <c r="T10" s="15"/>
      <c r="U10" s="15"/>
      <c r="V10" s="15"/>
      <c r="W10" s="15"/>
      <c r="X10" s="15"/>
      <c r="Y10" s="15"/>
      <c r="Z10" s="15"/>
      <c r="AA10" s="15"/>
      <c r="AB10" s="15"/>
      <c r="AC10" s="15"/>
      <c r="AD10" s="15"/>
      <c r="AE10" s="15"/>
      <c r="AF10" s="15"/>
      <c r="AG10" s="15"/>
    </row>
    <row r="11" spans="1:33" ht="24.95" customHeight="1" thickBot="1" x14ac:dyDescent="0.3">
      <c r="A11" s="15"/>
      <c r="B11" s="252" t="s">
        <v>40</v>
      </c>
      <c r="C11" s="253" t="s">
        <v>41</v>
      </c>
      <c r="D11" s="254">
        <v>334</v>
      </c>
      <c r="E11" s="255">
        <v>246</v>
      </c>
      <c r="F11" s="254"/>
      <c r="G11" s="256">
        <v>88</v>
      </c>
      <c r="H11" s="224"/>
      <c r="I11" s="15"/>
      <c r="L11" s="72"/>
      <c r="M11" s="72"/>
      <c r="N11" s="72"/>
      <c r="O11" s="342"/>
      <c r="P11" s="342"/>
      <c r="Q11" s="72"/>
      <c r="R11" s="74"/>
      <c r="S11" s="74"/>
      <c r="T11" s="17"/>
      <c r="U11" s="17"/>
      <c r="V11" s="15"/>
      <c r="W11" s="15"/>
      <c r="X11" s="15"/>
      <c r="Y11" s="15"/>
      <c r="Z11" s="15"/>
      <c r="AA11" s="15"/>
      <c r="AB11" s="15"/>
      <c r="AC11" s="15"/>
      <c r="AD11" s="15"/>
      <c r="AE11" s="15"/>
      <c r="AF11" s="15"/>
    </row>
    <row r="12" spans="1:33" ht="24.95" customHeight="1" thickBot="1" x14ac:dyDescent="0.3">
      <c r="A12" s="15"/>
      <c r="B12" s="247"/>
      <c r="C12" s="284" t="s">
        <v>65</v>
      </c>
      <c r="D12" s="248">
        <f>D11</f>
        <v>334</v>
      </c>
      <c r="E12" s="248">
        <f t="shared" ref="E12" si="1">E11</f>
        <v>246</v>
      </c>
      <c r="F12" s="248">
        <f t="shared" ref="F12" si="2">F11</f>
        <v>0</v>
      </c>
      <c r="G12" s="248">
        <f t="shared" ref="G12" si="3">G11</f>
        <v>88</v>
      </c>
      <c r="H12" s="226"/>
      <c r="I12" s="15"/>
      <c r="L12" s="72"/>
      <c r="M12" s="72"/>
      <c r="N12" s="72"/>
      <c r="O12" s="342"/>
      <c r="P12" s="342"/>
      <c r="Q12" s="72"/>
      <c r="R12" s="74"/>
      <c r="S12" s="74"/>
      <c r="U12" s="19"/>
      <c r="V12" s="15"/>
      <c r="W12" s="15"/>
      <c r="X12" s="15"/>
      <c r="Y12" s="19"/>
      <c r="Z12" s="19"/>
      <c r="AA12" s="20"/>
      <c r="AB12" s="19"/>
      <c r="AC12" s="20"/>
      <c r="AD12" s="19"/>
      <c r="AE12" s="15"/>
      <c r="AF12" s="15"/>
    </row>
    <row r="13" spans="1:33" ht="24.95" customHeight="1" thickBot="1" x14ac:dyDescent="0.3">
      <c r="A13" s="212"/>
      <c r="B13" s="364" t="s">
        <v>56</v>
      </c>
      <c r="C13" s="365"/>
      <c r="D13" s="249"/>
      <c r="E13" s="250"/>
      <c r="F13" s="249"/>
      <c r="G13" s="251"/>
      <c r="H13" s="223"/>
      <c r="I13" s="222"/>
      <c r="L13" s="344"/>
      <c r="M13" s="344"/>
      <c r="N13" s="344"/>
      <c r="O13" s="344"/>
      <c r="P13" s="344"/>
      <c r="Q13" s="344"/>
      <c r="R13" s="78"/>
      <c r="S13" s="78"/>
      <c r="T13" s="15"/>
      <c r="U13" s="15"/>
      <c r="V13" s="15"/>
      <c r="W13" s="15"/>
      <c r="X13" s="15"/>
      <c r="Y13" s="15"/>
      <c r="Z13" s="15"/>
      <c r="AA13" s="15"/>
      <c r="AB13" s="15"/>
      <c r="AC13" s="15"/>
      <c r="AD13" s="15"/>
      <c r="AE13" s="15"/>
      <c r="AF13" s="15"/>
      <c r="AG13" s="15"/>
    </row>
    <row r="14" spans="1:33" ht="24.95" customHeight="1" thickBot="1" x14ac:dyDescent="0.3">
      <c r="A14" s="15"/>
      <c r="B14" s="257" t="s">
        <v>95</v>
      </c>
      <c r="C14" s="258" t="s">
        <v>99</v>
      </c>
      <c r="D14" s="259">
        <v>2390</v>
      </c>
      <c r="E14" s="260">
        <v>6934</v>
      </c>
      <c r="F14" s="259">
        <v>4544</v>
      </c>
      <c r="G14" s="261"/>
      <c r="H14" s="224"/>
      <c r="I14" s="15"/>
      <c r="L14" s="72"/>
      <c r="M14" s="72"/>
      <c r="N14" s="72"/>
      <c r="O14" s="342"/>
      <c r="P14" s="342"/>
      <c r="Q14" s="72"/>
      <c r="R14" s="74"/>
      <c r="S14" s="74"/>
      <c r="U14" s="344"/>
      <c r="V14" s="15"/>
      <c r="W14" s="15"/>
      <c r="X14" s="15"/>
      <c r="Y14" s="368"/>
      <c r="Z14" s="368"/>
      <c r="AA14" s="344"/>
      <c r="AB14" s="344"/>
      <c r="AC14" s="344"/>
      <c r="AD14" s="78"/>
      <c r="AE14" s="15"/>
      <c r="AF14" s="15"/>
    </row>
    <row r="15" spans="1:33" ht="24.95" customHeight="1" thickBot="1" x14ac:dyDescent="0.3">
      <c r="A15" s="15"/>
      <c r="B15" s="247"/>
      <c r="C15" s="284" t="s">
        <v>65</v>
      </c>
      <c r="D15" s="248">
        <f>D14</f>
        <v>2390</v>
      </c>
      <c r="E15" s="248">
        <f t="shared" ref="E15" si="4">E14</f>
        <v>6934</v>
      </c>
      <c r="F15" s="248">
        <f t="shared" ref="F15" si="5">F14</f>
        <v>4544</v>
      </c>
      <c r="G15" s="248">
        <f t="shared" ref="G15" si="6">G14</f>
        <v>0</v>
      </c>
      <c r="H15" s="226"/>
      <c r="I15" s="15"/>
      <c r="L15" s="72"/>
      <c r="M15" s="72"/>
      <c r="N15" s="72"/>
      <c r="O15" s="342"/>
      <c r="P15" s="342"/>
      <c r="Q15" s="72"/>
      <c r="R15" s="74"/>
      <c r="S15" s="74"/>
      <c r="U15" s="19"/>
      <c r="V15" s="15"/>
      <c r="W15" s="15"/>
      <c r="X15" s="15"/>
      <c r="Y15" s="19"/>
      <c r="Z15" s="19"/>
      <c r="AA15" s="20"/>
      <c r="AB15" s="19"/>
      <c r="AC15" s="20"/>
      <c r="AD15" s="19"/>
      <c r="AE15" s="15"/>
      <c r="AF15" s="15"/>
    </row>
    <row r="16" spans="1:33" ht="24.95" customHeight="1" thickBot="1" x14ac:dyDescent="0.3">
      <c r="A16" s="212"/>
      <c r="B16" s="364" t="s">
        <v>57</v>
      </c>
      <c r="C16" s="365"/>
      <c r="D16" s="249"/>
      <c r="E16" s="250"/>
      <c r="F16" s="249"/>
      <c r="G16" s="251"/>
      <c r="H16" s="223"/>
      <c r="I16" s="222"/>
      <c r="L16" s="344"/>
      <c r="M16" s="344"/>
      <c r="N16" s="344"/>
      <c r="O16" s="344"/>
      <c r="P16" s="344"/>
      <c r="Q16" s="344"/>
      <c r="R16" s="78"/>
      <c r="S16" s="78"/>
      <c r="T16" s="15"/>
      <c r="U16" s="15"/>
      <c r="V16" s="15"/>
      <c r="W16" s="15"/>
      <c r="X16" s="15"/>
      <c r="Y16" s="15"/>
      <c r="Z16" s="15"/>
      <c r="AA16" s="15"/>
      <c r="AB16" s="15"/>
      <c r="AC16" s="15"/>
      <c r="AD16" s="15"/>
      <c r="AE16" s="15"/>
      <c r="AF16" s="15"/>
      <c r="AG16" s="15"/>
    </row>
    <row r="17" spans="1:33" ht="24.95" customHeight="1" thickBot="1" x14ac:dyDescent="0.3">
      <c r="A17" s="15"/>
      <c r="B17" s="262" t="s">
        <v>100</v>
      </c>
      <c r="C17" s="263" t="s">
        <v>97</v>
      </c>
      <c r="D17" s="254">
        <v>186</v>
      </c>
      <c r="E17" s="255">
        <v>15461</v>
      </c>
      <c r="F17" s="254">
        <v>15275</v>
      </c>
      <c r="G17" s="256"/>
      <c r="H17" s="224"/>
      <c r="I17" s="15"/>
      <c r="L17" s="72"/>
      <c r="M17" s="72"/>
      <c r="N17" s="72"/>
      <c r="O17" s="342"/>
      <c r="P17" s="342"/>
      <c r="Q17" s="72"/>
      <c r="R17" s="74"/>
      <c r="S17" s="74"/>
      <c r="U17" s="19"/>
      <c r="V17" s="15"/>
      <c r="W17" s="15"/>
      <c r="X17" s="15"/>
      <c r="Y17" s="223"/>
      <c r="Z17" s="223"/>
      <c r="AA17" s="225"/>
      <c r="AB17" s="223"/>
      <c r="AC17" s="344"/>
      <c r="AD17" s="19"/>
      <c r="AE17" s="15"/>
      <c r="AF17" s="15"/>
    </row>
    <row r="18" spans="1:33" ht="24.95" customHeight="1" thickBot="1" x14ac:dyDescent="0.3">
      <c r="A18" s="15"/>
      <c r="B18" s="247"/>
      <c r="C18" s="284" t="s">
        <v>65</v>
      </c>
      <c r="D18" s="248">
        <f>D17</f>
        <v>186</v>
      </c>
      <c r="E18" s="248">
        <f t="shared" ref="E18" si="7">E17</f>
        <v>15461</v>
      </c>
      <c r="F18" s="248">
        <f t="shared" ref="F18" si="8">F17</f>
        <v>15275</v>
      </c>
      <c r="G18" s="248">
        <f t="shared" ref="G18" si="9">G17</f>
        <v>0</v>
      </c>
      <c r="H18" s="226"/>
      <c r="I18" s="15"/>
      <c r="L18" s="72"/>
      <c r="M18" s="72"/>
      <c r="N18" s="72"/>
      <c r="O18" s="342"/>
      <c r="P18" s="342"/>
      <c r="Q18" s="72"/>
      <c r="R18" s="74"/>
      <c r="S18" s="74"/>
      <c r="U18" s="15"/>
      <c r="V18" s="15"/>
      <c r="W18" s="15"/>
      <c r="X18" s="15"/>
      <c r="Y18" s="366"/>
      <c r="Z18" s="366"/>
      <c r="AA18" s="16"/>
      <c r="AB18" s="15"/>
      <c r="AC18" s="16"/>
      <c r="AD18" s="15"/>
      <c r="AE18" s="15"/>
      <c r="AF18" s="15"/>
    </row>
    <row r="19" spans="1:33" ht="24.95" customHeight="1" thickBot="1" x14ac:dyDescent="0.3">
      <c r="A19" s="212"/>
      <c r="B19" s="364" t="s">
        <v>58</v>
      </c>
      <c r="C19" s="365"/>
      <c r="D19" s="249"/>
      <c r="E19" s="250"/>
      <c r="F19" s="249"/>
      <c r="G19" s="251"/>
      <c r="H19" s="223"/>
      <c r="I19" s="222"/>
      <c r="L19" s="344"/>
      <c r="M19" s="344"/>
      <c r="N19" s="344"/>
      <c r="O19" s="344"/>
      <c r="P19" s="344"/>
      <c r="Q19" s="344"/>
      <c r="R19" s="78"/>
      <c r="S19" s="78"/>
      <c r="T19" s="15"/>
      <c r="U19" s="15"/>
      <c r="V19" s="15"/>
      <c r="W19" s="15"/>
      <c r="X19" s="15"/>
      <c r="Y19" s="15"/>
      <c r="Z19" s="15"/>
      <c r="AA19" s="15"/>
      <c r="AB19" s="15"/>
      <c r="AC19" s="15"/>
      <c r="AD19" s="15"/>
      <c r="AE19" s="15"/>
      <c r="AF19" s="15"/>
      <c r="AG19" s="15"/>
    </row>
    <row r="20" spans="1:33" ht="24.95" customHeight="1" thickBot="1" x14ac:dyDescent="0.3">
      <c r="A20" s="15"/>
      <c r="B20" s="264" t="s">
        <v>96</v>
      </c>
      <c r="C20" s="265" t="s">
        <v>101</v>
      </c>
      <c r="D20" s="259">
        <v>2094</v>
      </c>
      <c r="E20" s="260">
        <v>4010</v>
      </c>
      <c r="F20" s="259">
        <v>1916</v>
      </c>
      <c r="G20" s="261"/>
      <c r="H20" s="224"/>
      <c r="I20" s="15"/>
      <c r="L20" s="72"/>
      <c r="M20" s="72"/>
      <c r="N20" s="72"/>
      <c r="O20" s="342"/>
      <c r="P20" s="342"/>
      <c r="Q20" s="72"/>
      <c r="R20" s="74"/>
      <c r="S20" s="74"/>
      <c r="U20" s="28"/>
      <c r="V20" s="15"/>
      <c r="W20" s="15"/>
      <c r="X20" s="15"/>
      <c r="Y20" s="366"/>
      <c r="Z20" s="366"/>
      <c r="AA20" s="342"/>
      <c r="AB20" s="342"/>
      <c r="AC20" s="342"/>
      <c r="AD20" s="28"/>
      <c r="AE20" s="15"/>
      <c r="AF20" s="15"/>
    </row>
    <row r="21" spans="1:33" ht="24.95" customHeight="1" thickBot="1" x14ac:dyDescent="0.3">
      <c r="A21" s="15"/>
      <c r="B21" s="247"/>
      <c r="C21" s="284" t="s">
        <v>65</v>
      </c>
      <c r="D21" s="248">
        <f>D20</f>
        <v>2094</v>
      </c>
      <c r="E21" s="248">
        <f t="shared" ref="E21" si="10">E20</f>
        <v>4010</v>
      </c>
      <c r="F21" s="248">
        <f t="shared" ref="F21" si="11">F20</f>
        <v>1916</v>
      </c>
      <c r="G21" s="248">
        <f t="shared" ref="G21" si="12">G20</f>
        <v>0</v>
      </c>
      <c r="H21" s="226"/>
      <c r="I21" s="15"/>
      <c r="L21" s="72"/>
      <c r="M21" s="72"/>
      <c r="N21" s="72"/>
      <c r="O21" s="342"/>
      <c r="P21" s="342"/>
      <c r="Q21" s="72"/>
      <c r="R21" s="74"/>
      <c r="S21" s="74"/>
      <c r="U21" s="15"/>
      <c r="V21" s="15"/>
      <c r="W21" s="15"/>
      <c r="X21" s="15"/>
      <c r="Y21" s="366"/>
      <c r="Z21" s="366"/>
      <c r="AA21" s="16"/>
      <c r="AB21" s="15"/>
      <c r="AC21" s="16"/>
      <c r="AD21" s="15"/>
      <c r="AE21" s="15"/>
      <c r="AF21" s="15"/>
    </row>
    <row r="22" spans="1:33" ht="24.95" customHeight="1" thickBot="1" x14ac:dyDescent="0.3">
      <c r="A22" s="212"/>
      <c r="B22" s="364" t="s">
        <v>59</v>
      </c>
      <c r="C22" s="365"/>
      <c r="D22" s="249"/>
      <c r="E22" s="250"/>
      <c r="F22" s="249"/>
      <c r="G22" s="251"/>
      <c r="H22" s="223"/>
      <c r="I22" s="222"/>
      <c r="L22" s="344"/>
      <c r="M22" s="344"/>
      <c r="N22" s="344"/>
      <c r="O22" s="344"/>
      <c r="P22" s="344"/>
      <c r="Q22" s="344"/>
      <c r="R22" s="78"/>
      <c r="S22" s="78"/>
      <c r="T22" s="15"/>
      <c r="U22" s="15"/>
      <c r="V22" s="15"/>
      <c r="W22" s="15"/>
      <c r="X22" s="15"/>
      <c r="Y22" s="15"/>
      <c r="Z22" s="15"/>
      <c r="AA22" s="15"/>
      <c r="AB22" s="15"/>
      <c r="AC22" s="15"/>
      <c r="AD22" s="15"/>
      <c r="AE22" s="15"/>
      <c r="AF22" s="15"/>
      <c r="AG22" s="15"/>
    </row>
    <row r="23" spans="1:33" ht="24.95" customHeight="1" thickBot="1" x14ac:dyDescent="0.3">
      <c r="A23" s="15"/>
      <c r="B23" s="266" t="s">
        <v>102</v>
      </c>
      <c r="C23" s="267" t="s">
        <v>98</v>
      </c>
      <c r="D23" s="268">
        <v>361</v>
      </c>
      <c r="E23" s="269">
        <v>20243</v>
      </c>
      <c r="F23" s="268">
        <v>19882</v>
      </c>
      <c r="G23" s="270"/>
      <c r="H23" s="224"/>
      <c r="I23" s="15"/>
      <c r="L23" s="72"/>
      <c r="M23" s="72"/>
      <c r="N23" s="72"/>
      <c r="O23" s="342"/>
      <c r="P23" s="342"/>
      <c r="Q23" s="72"/>
      <c r="R23" s="74"/>
      <c r="S23" s="74"/>
      <c r="U23" s="28"/>
      <c r="V23" s="15"/>
      <c r="W23" s="15"/>
      <c r="X23" s="15"/>
      <c r="Y23" s="366"/>
      <c r="Z23" s="366"/>
      <c r="AA23" s="342"/>
      <c r="AB23" s="342"/>
      <c r="AC23" s="342"/>
      <c r="AD23" s="28"/>
      <c r="AE23" s="15"/>
      <c r="AF23" s="15"/>
    </row>
    <row r="24" spans="1:33" ht="24.95" customHeight="1" thickBot="1" x14ac:dyDescent="0.3">
      <c r="A24" s="15"/>
      <c r="B24" s="247"/>
      <c r="C24" s="284" t="s">
        <v>65</v>
      </c>
      <c r="D24" s="248">
        <f>D23</f>
        <v>361</v>
      </c>
      <c r="E24" s="248">
        <f t="shared" ref="E24" si="13">E23</f>
        <v>20243</v>
      </c>
      <c r="F24" s="248">
        <f t="shared" ref="F24" si="14">F23</f>
        <v>19882</v>
      </c>
      <c r="G24" s="248">
        <f t="shared" ref="G24" si="15">G23</f>
        <v>0</v>
      </c>
      <c r="H24" s="226"/>
      <c r="L24" s="72"/>
      <c r="M24" s="72"/>
      <c r="N24" s="72"/>
      <c r="O24" s="342"/>
      <c r="P24" s="342"/>
      <c r="Q24" s="72"/>
      <c r="R24" s="74"/>
      <c r="S24" s="74"/>
      <c r="U24" s="28"/>
      <c r="V24" s="15"/>
      <c r="W24" s="15"/>
      <c r="X24" s="15"/>
      <c r="Y24" s="366"/>
      <c r="Z24" s="366"/>
      <c r="AA24" s="342"/>
      <c r="AB24" s="342"/>
      <c r="AC24" s="342"/>
      <c r="AD24" s="28"/>
      <c r="AE24" s="15"/>
      <c r="AF24" s="15"/>
    </row>
    <row r="25" spans="1:33" ht="24.95" customHeight="1" thickBot="1" x14ac:dyDescent="0.3">
      <c r="A25" s="212"/>
      <c r="B25" s="364" t="s">
        <v>60</v>
      </c>
      <c r="C25" s="365"/>
      <c r="D25" s="249"/>
      <c r="E25" s="250"/>
      <c r="F25" s="249"/>
      <c r="G25" s="251"/>
      <c r="H25" s="223"/>
      <c r="I25" s="222"/>
      <c r="L25" s="344"/>
      <c r="M25" s="344"/>
      <c r="N25" s="344"/>
      <c r="O25" s="344"/>
      <c r="P25" s="344"/>
      <c r="Q25" s="344"/>
      <c r="R25" s="78"/>
      <c r="S25" s="78"/>
      <c r="T25" s="15"/>
      <c r="U25" s="15"/>
      <c r="V25" s="15"/>
      <c r="W25" s="15"/>
      <c r="X25" s="15"/>
      <c r="Y25" s="15"/>
      <c r="Z25" s="15"/>
      <c r="AA25" s="15"/>
      <c r="AB25" s="15"/>
      <c r="AC25" s="15"/>
      <c r="AD25" s="15"/>
      <c r="AE25" s="15"/>
      <c r="AF25" s="15"/>
      <c r="AG25" s="15"/>
    </row>
    <row r="26" spans="1:33" ht="24.95" customHeight="1" thickBot="1" x14ac:dyDescent="0.3">
      <c r="A26" s="15"/>
      <c r="B26" s="257" t="s">
        <v>67</v>
      </c>
      <c r="C26" s="258" t="s">
        <v>103</v>
      </c>
      <c r="D26" s="259">
        <v>4687</v>
      </c>
      <c r="E26" s="260">
        <v>333</v>
      </c>
      <c r="F26" s="259"/>
      <c r="G26" s="261">
        <v>4355</v>
      </c>
      <c r="H26" s="224"/>
      <c r="I26" s="15"/>
      <c r="L26" s="72"/>
      <c r="M26" s="72"/>
      <c r="N26" s="72"/>
      <c r="O26" s="342"/>
      <c r="P26" s="342"/>
      <c r="Q26" s="72"/>
      <c r="R26" s="74"/>
      <c r="S26" s="74"/>
      <c r="U26" s="28"/>
      <c r="V26" s="15"/>
      <c r="W26" s="15"/>
      <c r="X26" s="15"/>
      <c r="Y26" s="366"/>
      <c r="Z26" s="366"/>
      <c r="AA26" s="342"/>
      <c r="AB26" s="342"/>
      <c r="AC26" s="342"/>
      <c r="AD26" s="28"/>
      <c r="AE26" s="15"/>
      <c r="AF26" s="15"/>
    </row>
    <row r="27" spans="1:33" ht="24.95" customHeight="1" thickBot="1" x14ac:dyDescent="0.3">
      <c r="A27" s="15"/>
      <c r="B27" s="247"/>
      <c r="C27" s="284" t="s">
        <v>65</v>
      </c>
      <c r="D27" s="248">
        <f>D26</f>
        <v>4687</v>
      </c>
      <c r="E27" s="248">
        <f t="shared" ref="E27" si="16">E26</f>
        <v>333</v>
      </c>
      <c r="F27" s="248">
        <f t="shared" ref="F27" si="17">F26</f>
        <v>0</v>
      </c>
      <c r="G27" s="248">
        <f t="shared" ref="G27" si="18">G26</f>
        <v>4355</v>
      </c>
      <c r="H27" s="226"/>
      <c r="I27" s="15"/>
      <c r="L27" s="72"/>
      <c r="M27" s="72"/>
      <c r="N27" s="72"/>
      <c r="O27" s="342"/>
      <c r="P27" s="342"/>
      <c r="Q27" s="72"/>
      <c r="R27" s="74"/>
      <c r="S27" s="74"/>
      <c r="U27" s="28"/>
      <c r="V27" s="15"/>
      <c r="W27" s="15"/>
      <c r="X27" s="15"/>
      <c r="Y27" s="366"/>
      <c r="Z27" s="366"/>
      <c r="AA27" s="342"/>
      <c r="AB27" s="342"/>
      <c r="AC27" s="342"/>
      <c r="AD27" s="28"/>
      <c r="AE27" s="15"/>
      <c r="AF27" s="15"/>
    </row>
    <row r="28" spans="1:33" ht="24.95" customHeight="1" thickBot="1" x14ac:dyDescent="0.3">
      <c r="A28" s="212"/>
      <c r="B28" s="364" t="s">
        <v>61</v>
      </c>
      <c r="C28" s="365"/>
      <c r="D28" s="249"/>
      <c r="E28" s="250"/>
      <c r="F28" s="249"/>
      <c r="G28" s="251"/>
      <c r="H28" s="223"/>
      <c r="I28" s="222"/>
      <c r="L28" s="344"/>
      <c r="M28" s="344"/>
      <c r="N28" s="344"/>
      <c r="O28" s="344"/>
      <c r="P28" s="344"/>
      <c r="Q28" s="344"/>
      <c r="R28" s="78"/>
      <c r="S28" s="78"/>
      <c r="T28" s="15"/>
      <c r="U28" s="15"/>
      <c r="V28" s="15"/>
      <c r="W28" s="15"/>
      <c r="X28" s="15"/>
      <c r="Y28" s="15"/>
      <c r="Z28" s="15"/>
      <c r="AA28" s="15"/>
      <c r="AB28" s="15"/>
      <c r="AC28" s="15"/>
      <c r="AD28" s="15"/>
      <c r="AE28" s="15"/>
      <c r="AF28" s="15"/>
      <c r="AG28" s="15"/>
    </row>
    <row r="29" spans="1:33" ht="24.95" customHeight="1" thickBot="1" x14ac:dyDescent="0.3">
      <c r="A29" s="15"/>
      <c r="B29" s="271" t="s">
        <v>104</v>
      </c>
      <c r="C29" s="272" t="s">
        <v>68</v>
      </c>
      <c r="D29" s="268">
        <v>1309</v>
      </c>
      <c r="E29" s="269">
        <v>10</v>
      </c>
      <c r="F29" s="268"/>
      <c r="G29" s="270">
        <v>1299</v>
      </c>
      <c r="H29" s="224"/>
      <c r="I29" s="15"/>
      <c r="L29" s="72"/>
      <c r="M29" s="72"/>
      <c r="N29" s="72"/>
      <c r="O29" s="342"/>
      <c r="P29" s="342"/>
      <c r="Q29" s="72"/>
      <c r="R29" s="74"/>
      <c r="S29" s="74"/>
      <c r="U29" s="28"/>
      <c r="V29" s="15"/>
      <c r="W29" s="15"/>
      <c r="X29" s="15"/>
      <c r="Y29" s="366"/>
      <c r="Z29" s="366"/>
      <c r="AA29" s="342"/>
      <c r="AB29" s="342"/>
      <c r="AC29" s="342"/>
      <c r="AD29" s="28"/>
      <c r="AE29" s="15"/>
      <c r="AF29" s="15"/>
    </row>
    <row r="30" spans="1:33" ht="24.95" customHeight="1" thickBot="1" x14ac:dyDescent="0.3">
      <c r="A30" s="15"/>
      <c r="B30" s="247"/>
      <c r="C30" s="284" t="s">
        <v>65</v>
      </c>
      <c r="D30" s="248">
        <f>D29</f>
        <v>1309</v>
      </c>
      <c r="E30" s="248">
        <f t="shared" ref="E30" si="19">E29</f>
        <v>10</v>
      </c>
      <c r="F30" s="248">
        <f t="shared" ref="F30" si="20">F29</f>
        <v>0</v>
      </c>
      <c r="G30" s="248">
        <f t="shared" ref="G30" si="21">G29</f>
        <v>1299</v>
      </c>
      <c r="H30" s="226"/>
      <c r="I30" s="15"/>
      <c r="L30" s="33"/>
      <c r="M30" s="72"/>
      <c r="N30" s="72"/>
      <c r="O30" s="342"/>
      <c r="P30" s="342"/>
      <c r="Q30" s="72"/>
      <c r="R30" s="74"/>
      <c r="S30" s="74"/>
      <c r="U30" s="342"/>
      <c r="V30" s="15"/>
      <c r="W30" s="15"/>
      <c r="X30" s="15"/>
      <c r="Y30" s="366"/>
      <c r="Z30" s="366"/>
      <c r="AA30" s="342"/>
      <c r="AB30" s="342"/>
      <c r="AC30" s="342"/>
      <c r="AD30" s="342"/>
      <c r="AE30" s="15"/>
      <c r="AF30" s="15"/>
    </row>
    <row r="31" spans="1:33" ht="24.95" customHeight="1" thickBot="1" x14ac:dyDescent="0.3">
      <c r="A31" s="212"/>
      <c r="B31" s="364" t="s">
        <v>62</v>
      </c>
      <c r="C31" s="365"/>
      <c r="D31" s="249"/>
      <c r="E31" s="250"/>
      <c r="F31" s="249"/>
      <c r="G31" s="251"/>
      <c r="H31" s="223"/>
      <c r="I31" s="222"/>
      <c r="L31" s="344"/>
      <c r="M31" s="344"/>
      <c r="N31" s="344"/>
      <c r="O31" s="344"/>
      <c r="P31" s="344"/>
      <c r="Q31" s="344"/>
      <c r="R31" s="78"/>
      <c r="S31" s="78"/>
      <c r="T31" s="15"/>
      <c r="U31" s="15"/>
      <c r="V31" s="15"/>
      <c r="W31" s="15"/>
      <c r="X31" s="15"/>
      <c r="Y31" s="15"/>
      <c r="Z31" s="15"/>
      <c r="AA31" s="15"/>
      <c r="AB31" s="15"/>
      <c r="AC31" s="15"/>
      <c r="AD31" s="15"/>
      <c r="AE31" s="15"/>
      <c r="AF31" s="15"/>
      <c r="AG31" s="15"/>
    </row>
    <row r="32" spans="1:33" ht="24.95" customHeight="1" thickBot="1" x14ac:dyDescent="0.3">
      <c r="A32" s="15"/>
      <c r="B32" s="273" t="s">
        <v>69</v>
      </c>
      <c r="C32" s="274" t="s">
        <v>105</v>
      </c>
      <c r="D32" s="275">
        <v>3686</v>
      </c>
      <c r="E32" s="276">
        <v>59</v>
      </c>
      <c r="F32" s="275"/>
      <c r="G32" s="277">
        <v>3627</v>
      </c>
      <c r="H32" s="224"/>
      <c r="I32" s="15"/>
      <c r="L32" s="72"/>
      <c r="M32" s="72"/>
      <c r="N32" s="72"/>
      <c r="O32" s="342"/>
      <c r="P32" s="342"/>
      <c r="Q32" s="72"/>
      <c r="R32" s="74"/>
      <c r="S32" s="74"/>
      <c r="U32" s="342"/>
      <c r="V32" s="15"/>
      <c r="W32" s="15"/>
      <c r="X32" s="15"/>
      <c r="Y32" s="366"/>
      <c r="Z32" s="366"/>
      <c r="AA32" s="16"/>
      <c r="AB32" s="15"/>
      <c r="AC32" s="16"/>
      <c r="AD32" s="342"/>
      <c r="AE32" s="15"/>
      <c r="AF32" s="15"/>
    </row>
    <row r="33" spans="1:33" ht="24.95" customHeight="1" thickBot="1" x14ac:dyDescent="0.3">
      <c r="A33" s="15"/>
      <c r="B33" s="247"/>
      <c r="C33" s="284" t="s">
        <v>65</v>
      </c>
      <c r="D33" s="248">
        <f>D32</f>
        <v>3686</v>
      </c>
      <c r="E33" s="248">
        <f t="shared" ref="E33" si="22">E32</f>
        <v>59</v>
      </c>
      <c r="F33" s="248">
        <f t="shared" ref="F33" si="23">F32</f>
        <v>0</v>
      </c>
      <c r="G33" s="248">
        <f t="shared" ref="G33" si="24">G32</f>
        <v>3627</v>
      </c>
      <c r="H33" s="226"/>
      <c r="I33" s="15"/>
      <c r="L33" s="72"/>
      <c r="M33" s="72"/>
      <c r="N33" s="72"/>
      <c r="O33" s="342"/>
      <c r="P33" s="342"/>
      <c r="Q33" s="72"/>
      <c r="R33" s="74"/>
      <c r="S33" s="74"/>
      <c r="U33" s="28"/>
      <c r="V33" s="15"/>
      <c r="W33" s="15"/>
      <c r="X33" s="15"/>
      <c r="Y33" s="366"/>
      <c r="Z33" s="366"/>
      <c r="AA33" s="342"/>
      <c r="AB33" s="342"/>
      <c r="AC33" s="342"/>
      <c r="AD33" s="28"/>
      <c r="AE33" s="15"/>
      <c r="AF33" s="15"/>
    </row>
    <row r="34" spans="1:33" ht="24.95" customHeight="1" thickBot="1" x14ac:dyDescent="0.3">
      <c r="A34" s="212"/>
      <c r="B34" s="364" t="s">
        <v>63</v>
      </c>
      <c r="C34" s="365"/>
      <c r="D34" s="249"/>
      <c r="E34" s="250"/>
      <c r="F34" s="249"/>
      <c r="G34" s="251"/>
      <c r="H34" s="223"/>
      <c r="I34" s="222"/>
      <c r="L34" s="344"/>
      <c r="M34" s="344"/>
      <c r="N34" s="344"/>
      <c r="O34" s="344"/>
      <c r="P34" s="344"/>
      <c r="Q34" s="344"/>
      <c r="R34" s="78"/>
      <c r="S34" s="78"/>
      <c r="T34" s="15"/>
      <c r="U34" s="15"/>
      <c r="V34" s="15"/>
      <c r="W34" s="15"/>
      <c r="X34" s="15"/>
      <c r="Y34" s="15"/>
      <c r="Z34" s="15"/>
      <c r="AA34" s="15"/>
      <c r="AB34" s="15"/>
      <c r="AC34" s="15"/>
      <c r="AD34" s="15"/>
      <c r="AE34" s="15"/>
      <c r="AF34" s="15"/>
      <c r="AG34" s="15"/>
    </row>
    <row r="35" spans="1:33" ht="24.95" customHeight="1" thickBot="1" x14ac:dyDescent="0.3">
      <c r="A35" s="15"/>
      <c r="B35" s="278" t="s">
        <v>106</v>
      </c>
      <c r="C35" s="279" t="s">
        <v>70</v>
      </c>
      <c r="D35" s="268">
        <v>1685</v>
      </c>
      <c r="E35" s="269">
        <v>41</v>
      </c>
      <c r="F35" s="268"/>
      <c r="G35" s="270">
        <v>1644</v>
      </c>
      <c r="H35" s="224"/>
      <c r="I35" s="15"/>
      <c r="L35" s="72"/>
      <c r="M35" s="72"/>
      <c r="N35" s="72"/>
      <c r="O35" s="342"/>
      <c r="P35" s="342"/>
      <c r="Q35" s="72"/>
      <c r="R35" s="74"/>
      <c r="S35" s="74"/>
      <c r="U35" s="32"/>
      <c r="V35" s="15"/>
      <c r="W35" s="15"/>
      <c r="X35" s="15"/>
      <c r="Y35" s="366"/>
      <c r="Z35" s="366"/>
      <c r="AA35" s="16"/>
      <c r="AB35" s="15"/>
      <c r="AC35" s="72"/>
      <c r="AD35" s="32"/>
      <c r="AE35" s="15"/>
      <c r="AF35" s="15"/>
    </row>
    <row r="36" spans="1:33" ht="24.95" customHeight="1" thickBot="1" x14ac:dyDescent="0.3">
      <c r="A36" s="15"/>
      <c r="B36" s="247"/>
      <c r="C36" s="284" t="s">
        <v>65</v>
      </c>
      <c r="D36" s="248">
        <f>D35</f>
        <v>1685</v>
      </c>
      <c r="E36" s="248">
        <f t="shared" ref="E36" si="25">E35</f>
        <v>41</v>
      </c>
      <c r="F36" s="248">
        <f t="shared" ref="F36" si="26">F35</f>
        <v>0</v>
      </c>
      <c r="G36" s="248">
        <f t="shared" ref="G36" si="27">G35</f>
        <v>1644</v>
      </c>
      <c r="H36" s="226"/>
      <c r="L36" s="72"/>
      <c r="M36" s="72"/>
      <c r="N36" s="72"/>
      <c r="O36" s="342"/>
      <c r="P36" s="342"/>
      <c r="Q36" s="72"/>
      <c r="R36" s="74"/>
      <c r="S36" s="74"/>
      <c r="T36" s="15"/>
      <c r="U36" s="15"/>
      <c r="V36" s="15"/>
      <c r="W36" s="15"/>
      <c r="X36" s="15"/>
      <c r="Y36" s="15"/>
      <c r="Z36" s="15"/>
      <c r="AA36" s="15"/>
      <c r="AB36" s="15"/>
      <c r="AC36" s="15"/>
      <c r="AD36" s="15"/>
      <c r="AE36" s="15"/>
      <c r="AF36" s="15"/>
    </row>
    <row r="37" spans="1:33" ht="24.95" customHeight="1" thickBot="1" x14ac:dyDescent="0.3">
      <c r="A37" s="15"/>
      <c r="B37" s="237"/>
      <c r="C37" s="280"/>
      <c r="D37" s="281"/>
      <c r="E37" s="282"/>
      <c r="F37" s="281"/>
      <c r="G37" s="283"/>
      <c r="H37" s="224"/>
      <c r="I37" s="15"/>
      <c r="L37" s="72"/>
      <c r="M37" s="72"/>
      <c r="N37" s="72"/>
      <c r="O37" s="342"/>
      <c r="P37" s="342"/>
      <c r="Q37" s="72"/>
      <c r="R37" s="74"/>
      <c r="S37" s="74"/>
      <c r="T37" s="15"/>
      <c r="U37" s="15"/>
      <c r="V37" s="15"/>
      <c r="W37" s="15"/>
      <c r="X37" s="15"/>
      <c r="Y37" s="15"/>
      <c r="Z37" s="15"/>
      <c r="AA37" s="15"/>
      <c r="AB37" s="15"/>
      <c r="AC37" s="15"/>
      <c r="AD37" s="15"/>
      <c r="AE37" s="15"/>
      <c r="AF37" s="15"/>
    </row>
    <row r="38" spans="1:33" s="219" customFormat="1" ht="24.95" customHeight="1" thickBot="1" x14ac:dyDescent="0.3">
      <c r="A38" s="213"/>
      <c r="B38" s="247"/>
      <c r="C38" s="284" t="s">
        <v>64</v>
      </c>
      <c r="D38" s="248">
        <f>D9+D12+D15+D18+D21+D24+D27+D30+D33+D36</f>
        <v>17120</v>
      </c>
      <c r="E38" s="248">
        <f t="shared" ref="E38:G38" si="28">E9+E12+E15+E18+E21+E24+E27+E30+E33+E36</f>
        <v>47372</v>
      </c>
      <c r="F38" s="248">
        <f t="shared" si="28"/>
        <v>41617</v>
      </c>
      <c r="G38" s="248">
        <f t="shared" si="28"/>
        <v>11366</v>
      </c>
      <c r="H38" s="226"/>
      <c r="I38" s="213"/>
      <c r="J38" s="102"/>
      <c r="K38" s="102"/>
      <c r="L38" s="102"/>
      <c r="M38" s="210"/>
      <c r="N38" s="210"/>
      <c r="O38" s="85"/>
      <c r="P38" s="85"/>
      <c r="Q38" s="210"/>
      <c r="R38" s="285"/>
      <c r="S38" s="285"/>
      <c r="T38" s="286"/>
      <c r="U38" s="213"/>
      <c r="V38" s="213"/>
      <c r="W38" s="213"/>
      <c r="X38" s="367"/>
      <c r="Y38" s="367"/>
      <c r="Z38" s="367"/>
      <c r="AA38" s="367"/>
      <c r="AB38" s="367"/>
      <c r="AC38" s="367"/>
      <c r="AD38" s="367"/>
      <c r="AE38" s="367"/>
      <c r="AF38" s="213"/>
    </row>
    <row r="39" spans="1:33" ht="24.95" customHeight="1" x14ac:dyDescent="0.25">
      <c r="A39" s="15"/>
      <c r="B39" s="287"/>
      <c r="C39" s="288"/>
      <c r="D39" s="259"/>
      <c r="E39" s="260"/>
      <c r="F39" s="259"/>
      <c r="G39" s="261"/>
      <c r="H39" s="224"/>
      <c r="I39" s="15"/>
      <c r="J39" s="72"/>
      <c r="K39" s="72"/>
      <c r="L39" s="20"/>
      <c r="M39" s="72"/>
      <c r="N39" s="72"/>
      <c r="O39" s="342"/>
      <c r="P39" s="342"/>
      <c r="Q39" s="72"/>
      <c r="R39" s="73"/>
      <c r="S39" s="73"/>
      <c r="U39" s="15"/>
      <c r="V39" s="15"/>
      <c r="W39" s="15"/>
      <c r="X39" s="15"/>
      <c r="Y39" s="368"/>
      <c r="Z39" s="368"/>
      <c r="AA39" s="344"/>
      <c r="AB39" s="344"/>
      <c r="AC39" s="344"/>
      <c r="AD39" s="78"/>
      <c r="AE39" s="15"/>
      <c r="AF39" s="15"/>
    </row>
    <row r="40" spans="1:33" ht="24.95" customHeight="1" x14ac:dyDescent="0.25">
      <c r="A40" s="15"/>
      <c r="B40" s="362" t="s">
        <v>108</v>
      </c>
      <c r="C40" s="363"/>
      <c r="D40" s="259"/>
      <c r="E40" s="260">
        <v>3975</v>
      </c>
      <c r="F40" s="259">
        <v>3975</v>
      </c>
      <c r="G40" s="261"/>
      <c r="H40" s="224"/>
      <c r="I40" s="15"/>
      <c r="J40" s="72"/>
      <c r="K40" s="72"/>
      <c r="L40" s="20"/>
      <c r="M40" s="72"/>
      <c r="N40" s="72"/>
      <c r="O40" s="353"/>
      <c r="P40" s="353"/>
      <c r="Q40" s="72"/>
      <c r="R40" s="73"/>
      <c r="S40" s="73"/>
      <c r="U40" s="15"/>
      <c r="V40" s="15"/>
      <c r="W40" s="15"/>
      <c r="X40" s="15"/>
      <c r="Y40" s="354"/>
      <c r="Z40" s="354"/>
      <c r="AA40" s="354"/>
      <c r="AB40" s="354"/>
      <c r="AC40" s="354"/>
      <c r="AD40" s="78"/>
      <c r="AE40" s="15"/>
      <c r="AF40" s="15"/>
    </row>
    <row r="41" spans="1:33" ht="24.95" customHeight="1" thickBot="1" x14ac:dyDescent="0.3">
      <c r="A41" s="15"/>
      <c r="B41" s="289"/>
      <c r="C41" s="280"/>
      <c r="D41" s="254"/>
      <c r="E41" s="255"/>
      <c r="F41" s="254"/>
      <c r="G41" s="256"/>
      <c r="H41" s="224"/>
      <c r="I41" s="15"/>
      <c r="J41" s="72"/>
      <c r="K41" s="72"/>
      <c r="L41" s="72"/>
      <c r="M41" s="72"/>
      <c r="N41" s="74"/>
      <c r="O41" s="15"/>
      <c r="U41" s="15"/>
      <c r="V41" s="15"/>
      <c r="W41" s="15"/>
      <c r="X41" s="15"/>
      <c r="Y41" s="366"/>
      <c r="Z41" s="366"/>
      <c r="AA41" s="16"/>
      <c r="AB41" s="15"/>
      <c r="AC41" s="16"/>
      <c r="AD41" s="15"/>
      <c r="AE41" s="15"/>
      <c r="AF41" s="15"/>
    </row>
    <row r="42" spans="1:33" ht="24.95" customHeight="1" thickBot="1" x14ac:dyDescent="0.3">
      <c r="A42" s="15"/>
      <c r="B42" s="290"/>
      <c r="C42" s="284" t="s">
        <v>45</v>
      </c>
      <c r="D42" s="248">
        <f>SUM(D38:D41)</f>
        <v>17120</v>
      </c>
      <c r="E42" s="248">
        <f>SUM(E38:E41)</f>
        <v>51347</v>
      </c>
      <c r="F42" s="248">
        <f>SUM(F38:F41)</f>
        <v>45592</v>
      </c>
      <c r="G42" s="248">
        <f>SUM(G38:G41)</f>
        <v>11366</v>
      </c>
      <c r="H42" s="226"/>
      <c r="I42" s="15"/>
      <c r="J42" s="72"/>
      <c r="K42" s="72"/>
      <c r="L42" s="72"/>
      <c r="M42" s="72"/>
      <c r="N42" s="74"/>
      <c r="O42" s="15"/>
      <c r="P42" s="15"/>
      <c r="Q42" s="16"/>
      <c r="R42" s="16"/>
      <c r="S42" s="16"/>
      <c r="U42" s="15"/>
      <c r="V42" s="15"/>
      <c r="W42" s="15"/>
      <c r="X42" s="15"/>
      <c r="Y42" s="366"/>
      <c r="Z42" s="366"/>
      <c r="AA42" s="342"/>
      <c r="AB42" s="342"/>
      <c r="AC42" s="342"/>
      <c r="AD42" s="28"/>
      <c r="AE42" s="15"/>
      <c r="AF42" s="15"/>
    </row>
    <row r="43" spans="1:33" ht="24.95" customHeight="1" thickBot="1" x14ac:dyDescent="0.3">
      <c r="A43" s="15"/>
      <c r="B43" s="386" t="s">
        <v>49</v>
      </c>
      <c r="C43" s="387"/>
      <c r="D43" s="291"/>
      <c r="E43" s="292"/>
      <c r="F43" s="254">
        <v>2280</v>
      </c>
      <c r="G43" s="293"/>
      <c r="H43" s="226"/>
      <c r="I43" s="15"/>
      <c r="J43" s="20"/>
      <c r="K43" s="19"/>
      <c r="L43" s="19"/>
      <c r="M43" s="19"/>
      <c r="N43" s="19"/>
      <c r="O43" s="15"/>
      <c r="P43" s="15"/>
      <c r="Q43" s="16"/>
      <c r="R43" s="16"/>
      <c r="S43" s="16"/>
      <c r="U43" s="15"/>
      <c r="V43" s="15"/>
      <c r="W43" s="15"/>
      <c r="X43" s="15"/>
      <c r="Y43" s="366"/>
      <c r="Z43" s="366"/>
      <c r="AA43" s="342"/>
      <c r="AB43" s="342"/>
      <c r="AC43" s="342"/>
      <c r="AD43" s="342"/>
      <c r="AE43" s="15"/>
      <c r="AF43" s="15"/>
    </row>
    <row r="44" spans="1:33" ht="24.95" customHeight="1" thickBot="1" x14ac:dyDescent="0.3">
      <c r="A44" s="15"/>
      <c r="B44" s="290"/>
      <c r="C44" s="284" t="s">
        <v>46</v>
      </c>
      <c r="D44" s="248">
        <f>SUM(D42:D43)</f>
        <v>17120</v>
      </c>
      <c r="E44" s="294"/>
      <c r="F44" s="248">
        <f t="shared" ref="F44" si="29">SUM(F42:F43)</f>
        <v>47872</v>
      </c>
      <c r="G44" s="295"/>
      <c r="H44" s="227"/>
      <c r="I44" s="209"/>
      <c r="J44" s="20"/>
      <c r="K44" s="19"/>
      <c r="L44" s="19"/>
      <c r="M44" s="72"/>
      <c r="N44" s="74"/>
      <c r="O44" s="15"/>
      <c r="P44" s="15"/>
      <c r="Q44" s="16"/>
      <c r="R44" s="16"/>
      <c r="S44" s="16"/>
      <c r="U44" s="15"/>
      <c r="V44" s="15"/>
      <c r="W44" s="15"/>
      <c r="X44" s="15"/>
      <c r="Y44" s="366"/>
      <c r="Z44" s="366"/>
      <c r="AA44" s="16"/>
      <c r="AB44" s="15"/>
      <c r="AC44" s="16"/>
      <c r="AD44" s="28"/>
      <c r="AE44" s="15"/>
      <c r="AF44" s="15"/>
    </row>
    <row r="45" spans="1:33" ht="24.95" customHeight="1" thickBot="1" x14ac:dyDescent="0.3">
      <c r="A45" s="15"/>
      <c r="B45" s="296"/>
      <c r="C45" s="284" t="s">
        <v>47</v>
      </c>
      <c r="D45" s="297">
        <v>17200</v>
      </c>
      <c r="E45" s="298"/>
      <c r="F45" s="297">
        <v>48000</v>
      </c>
      <c r="G45" s="299"/>
      <c r="H45" s="226"/>
      <c r="I45" s="15"/>
      <c r="J45" s="20"/>
      <c r="K45" s="19"/>
      <c r="L45" s="19"/>
      <c r="M45" s="72"/>
      <c r="N45" s="72"/>
      <c r="O45" s="15"/>
      <c r="P45" s="15"/>
      <c r="Q45" s="16"/>
      <c r="R45" s="16"/>
      <c r="S45" s="16"/>
      <c r="U45" s="15"/>
      <c r="V45" s="15"/>
      <c r="W45" s="15"/>
      <c r="X45" s="15"/>
      <c r="Y45" s="366"/>
      <c r="Z45" s="366"/>
      <c r="AA45" s="16"/>
      <c r="AB45" s="15"/>
      <c r="AC45" s="16"/>
      <c r="AD45" s="342"/>
      <c r="AE45" s="15"/>
      <c r="AF45" s="15"/>
    </row>
    <row r="46" spans="1:33" ht="24.95" customHeight="1" thickBot="1" x14ac:dyDescent="0.3">
      <c r="A46" s="15"/>
      <c r="I46" s="15"/>
      <c r="J46" s="16"/>
      <c r="K46" s="15"/>
      <c r="L46" s="15"/>
      <c r="M46" s="15"/>
      <c r="N46" s="15"/>
      <c r="O46" s="15"/>
      <c r="P46" s="15"/>
      <c r="Q46" s="16"/>
      <c r="R46" s="16"/>
      <c r="S46" s="16"/>
      <c r="U46" s="15"/>
      <c r="V46" s="15"/>
      <c r="W46" s="15"/>
      <c r="X46" s="15"/>
      <c r="Y46" s="366"/>
      <c r="Z46" s="366"/>
      <c r="AA46" s="342"/>
      <c r="AB46" s="342"/>
      <c r="AC46" s="342"/>
      <c r="AD46" s="342"/>
      <c r="AE46" s="15"/>
      <c r="AF46" s="15"/>
    </row>
    <row r="47" spans="1:33" ht="24.95" customHeight="1" x14ac:dyDescent="0.25">
      <c r="A47" s="15"/>
      <c r="B47" s="384" t="s">
        <v>111</v>
      </c>
      <c r="C47" s="397"/>
      <c r="D47" s="388" t="s">
        <v>71</v>
      </c>
      <c r="E47" s="389"/>
      <c r="F47" s="389"/>
      <c r="G47" s="390"/>
      <c r="H47" s="339"/>
      <c r="I47" s="15"/>
      <c r="J47" s="16"/>
      <c r="K47" s="15"/>
      <c r="L47" s="15"/>
      <c r="M47" s="15"/>
      <c r="N47" s="15"/>
      <c r="O47" s="15"/>
      <c r="P47" s="15"/>
      <c r="Q47" s="16"/>
      <c r="R47" s="16"/>
      <c r="S47" s="16"/>
      <c r="T47" s="15"/>
      <c r="U47" s="15"/>
      <c r="V47" s="15"/>
      <c r="W47" s="15"/>
      <c r="X47" s="15"/>
      <c r="Y47" s="366"/>
      <c r="Z47" s="366"/>
      <c r="AA47" s="16"/>
      <c r="AB47" s="15"/>
      <c r="AC47" s="72"/>
      <c r="AD47" s="28"/>
      <c r="AE47" s="15"/>
      <c r="AF47" s="15"/>
    </row>
    <row r="48" spans="1:33" ht="24.95" customHeight="1" x14ac:dyDescent="0.25">
      <c r="A48" s="15"/>
      <c r="B48" s="400" t="s">
        <v>72</v>
      </c>
      <c r="C48" s="401"/>
      <c r="D48" s="391"/>
      <c r="E48" s="392"/>
      <c r="F48" s="392"/>
      <c r="G48" s="393"/>
      <c r="H48" s="339"/>
      <c r="I48" s="15"/>
      <c r="J48" s="16"/>
      <c r="K48" s="15"/>
      <c r="L48" s="15"/>
      <c r="M48" s="15"/>
      <c r="N48" s="15"/>
      <c r="O48" s="15"/>
      <c r="P48" s="15"/>
      <c r="Q48" s="16"/>
      <c r="R48" s="16"/>
      <c r="S48" s="16"/>
      <c r="T48" s="15"/>
      <c r="U48" s="15"/>
      <c r="V48" s="15"/>
      <c r="W48" s="15"/>
      <c r="X48" s="15"/>
      <c r="Y48" s="342"/>
      <c r="Z48" s="342"/>
      <c r="AA48" s="16"/>
      <c r="AB48" s="15"/>
      <c r="AC48" s="72"/>
      <c r="AD48" s="28"/>
      <c r="AE48" s="15"/>
      <c r="AF48" s="15"/>
    </row>
    <row r="49" spans="1:32" ht="24.95" customHeight="1" thickBot="1" x14ac:dyDescent="0.3">
      <c r="A49" s="15"/>
      <c r="B49" s="398" t="s">
        <v>48</v>
      </c>
      <c r="C49" s="399"/>
      <c r="D49" s="394"/>
      <c r="E49" s="395"/>
      <c r="F49" s="395"/>
      <c r="G49" s="396"/>
      <c r="H49" s="339"/>
      <c r="T49" s="15"/>
      <c r="U49" s="15"/>
      <c r="V49" s="15"/>
      <c r="W49" s="15"/>
      <c r="X49" s="15"/>
      <c r="Y49" s="366"/>
      <c r="Z49" s="366"/>
      <c r="AA49" s="16"/>
      <c r="AB49" s="15"/>
      <c r="AC49" s="16"/>
      <c r="AD49" s="342"/>
      <c r="AE49" s="15"/>
      <c r="AF49" s="15"/>
    </row>
    <row r="50" spans="1:32" ht="24.95" customHeight="1" thickBot="1" x14ac:dyDescent="0.3">
      <c r="A50" s="15"/>
      <c r="B50" s="355"/>
      <c r="C50" s="356"/>
      <c r="D50" s="348"/>
      <c r="E50" s="348"/>
      <c r="F50" s="348"/>
      <c r="G50" s="348"/>
      <c r="H50" s="348"/>
      <c r="T50" s="15"/>
      <c r="U50" s="15"/>
      <c r="V50" s="15"/>
      <c r="W50" s="15"/>
      <c r="X50" s="15"/>
      <c r="Y50" s="349"/>
      <c r="Z50" s="349"/>
      <c r="AA50" s="16"/>
      <c r="AB50" s="15"/>
      <c r="AC50" s="16"/>
      <c r="AD50" s="349"/>
      <c r="AE50" s="15"/>
      <c r="AF50" s="15"/>
    </row>
    <row r="51" spans="1:32" ht="24.95" customHeight="1" x14ac:dyDescent="0.25">
      <c r="A51" s="15"/>
      <c r="B51" s="384" t="s">
        <v>42</v>
      </c>
      <c r="C51" s="385"/>
      <c r="D51" s="300"/>
      <c r="E51" s="300"/>
      <c r="F51" s="300"/>
      <c r="G51" s="300"/>
      <c r="T51" s="15"/>
      <c r="U51" s="15"/>
      <c r="V51" s="15"/>
      <c r="W51" s="15"/>
      <c r="X51" s="15"/>
      <c r="Y51" s="366"/>
      <c r="Z51" s="366"/>
      <c r="AA51" s="16"/>
      <c r="AB51" s="15"/>
      <c r="AC51" s="72"/>
      <c r="AD51" s="32"/>
      <c r="AE51" s="15"/>
      <c r="AF51" s="15"/>
    </row>
    <row r="52" spans="1:32" ht="24.95" customHeight="1" thickBot="1" x14ac:dyDescent="0.3">
      <c r="A52" s="15"/>
      <c r="B52" s="382" t="s">
        <v>107</v>
      </c>
      <c r="C52" s="383"/>
      <c r="D52" s="15"/>
      <c r="E52" s="15"/>
      <c r="F52" s="15"/>
      <c r="G52" s="15"/>
      <c r="H52" s="15"/>
      <c r="T52" s="15"/>
      <c r="U52" s="15"/>
      <c r="V52" s="15"/>
      <c r="W52" s="15"/>
      <c r="X52" s="15"/>
      <c r="Y52" s="15"/>
      <c r="Z52" s="15"/>
      <c r="AA52" s="15"/>
      <c r="AB52" s="15"/>
      <c r="AC52" s="15"/>
      <c r="AD52" s="15"/>
      <c r="AE52" s="15"/>
      <c r="AF52" s="15"/>
    </row>
    <row r="53" spans="1:32" ht="51.75" customHeight="1" thickBot="1" x14ac:dyDescent="0.3">
      <c r="A53" s="15"/>
      <c r="B53" s="15"/>
      <c r="C53" s="15"/>
      <c r="D53" s="15"/>
      <c r="E53" s="15"/>
      <c r="F53" s="15"/>
      <c r="G53" s="15"/>
      <c r="H53" s="15"/>
      <c r="I53" s="305" t="s">
        <v>66</v>
      </c>
      <c r="T53" s="15"/>
      <c r="U53" s="15"/>
      <c r="V53" s="15"/>
      <c r="W53" s="15"/>
      <c r="X53" s="15"/>
      <c r="Y53" s="15"/>
      <c r="Z53" s="15"/>
      <c r="AA53" s="15"/>
      <c r="AB53" s="15"/>
      <c r="AC53" s="15"/>
      <c r="AD53" s="15"/>
      <c r="AE53" s="15"/>
      <c r="AF53" s="15"/>
    </row>
    <row r="54" spans="1:32" ht="16.5" customHeight="1" thickBot="1" x14ac:dyDescent="0.3">
      <c r="A54" s="15"/>
      <c r="B54" s="33"/>
      <c r="C54" s="72"/>
      <c r="D54" s="72"/>
      <c r="E54" s="72"/>
      <c r="F54" s="72"/>
      <c r="G54" s="72"/>
      <c r="H54" s="72"/>
      <c r="I54" s="209"/>
      <c r="T54" s="15"/>
      <c r="U54" s="15"/>
      <c r="V54" s="15"/>
      <c r="W54" s="15"/>
      <c r="X54" s="15"/>
      <c r="Y54" s="15"/>
      <c r="Z54" s="15"/>
      <c r="AA54" s="15"/>
      <c r="AB54" s="15"/>
      <c r="AC54" s="15"/>
      <c r="AD54" s="15"/>
      <c r="AE54" s="15"/>
      <c r="AF54" s="15"/>
    </row>
    <row r="55" spans="1:32" ht="16.5" customHeight="1" x14ac:dyDescent="0.25">
      <c r="A55" s="15"/>
      <c r="B55" s="33"/>
      <c r="C55" s="72"/>
      <c r="D55" s="72"/>
      <c r="E55" s="72"/>
      <c r="F55" s="72"/>
      <c r="G55" s="72"/>
      <c r="H55" s="72"/>
      <c r="I55" s="374" t="s">
        <v>13</v>
      </c>
      <c r="T55" s="15"/>
      <c r="U55" s="15"/>
      <c r="V55" s="15"/>
      <c r="W55" s="15"/>
      <c r="X55" s="15"/>
      <c r="Y55" s="15"/>
      <c r="Z55" s="15"/>
      <c r="AA55" s="15"/>
      <c r="AB55" s="15"/>
      <c r="AC55" s="15"/>
      <c r="AD55" s="15"/>
      <c r="AE55" s="15"/>
      <c r="AF55" s="15"/>
    </row>
    <row r="56" spans="1:32" ht="16.5" customHeight="1" x14ac:dyDescent="0.25">
      <c r="A56" s="15"/>
      <c r="B56" s="33"/>
      <c r="C56" s="72"/>
      <c r="D56" s="72"/>
      <c r="E56" s="72"/>
      <c r="F56" s="72"/>
      <c r="G56" s="72"/>
      <c r="H56" s="72"/>
      <c r="I56" s="375"/>
      <c r="J56" s="16"/>
      <c r="K56" s="15"/>
      <c r="L56" s="15"/>
      <c r="M56" s="15"/>
      <c r="N56" s="15"/>
      <c r="O56" s="15"/>
      <c r="P56" s="15"/>
      <c r="Q56" s="16"/>
      <c r="R56" s="16"/>
      <c r="S56" s="16"/>
      <c r="T56" s="15"/>
      <c r="U56" s="15"/>
      <c r="V56" s="15"/>
      <c r="W56" s="15"/>
      <c r="X56" s="15"/>
      <c r="Y56" s="15"/>
      <c r="Z56" s="15"/>
      <c r="AA56" s="15"/>
      <c r="AB56" s="15"/>
      <c r="AC56" s="15"/>
      <c r="AD56" s="15"/>
      <c r="AE56" s="15"/>
      <c r="AF56" s="15"/>
    </row>
    <row r="57" spans="1:32" ht="16.5" customHeight="1" x14ac:dyDescent="0.25">
      <c r="A57" s="15"/>
      <c r="B57" s="33"/>
      <c r="C57" s="72"/>
      <c r="D57" s="72"/>
      <c r="E57" s="72"/>
      <c r="F57" s="72"/>
      <c r="G57" s="72"/>
      <c r="H57" s="72"/>
      <c r="I57" s="375"/>
      <c r="J57" s="16"/>
      <c r="K57" s="15"/>
      <c r="L57" s="15"/>
      <c r="M57" s="15"/>
      <c r="N57" s="15"/>
      <c r="O57" s="15"/>
      <c r="P57" s="15"/>
      <c r="Q57" s="16"/>
      <c r="R57" s="16"/>
      <c r="S57" s="16"/>
      <c r="T57" s="15"/>
      <c r="U57" s="15"/>
      <c r="V57" s="15"/>
      <c r="W57" s="15"/>
      <c r="X57" s="15"/>
      <c r="Y57" s="15"/>
      <c r="Z57" s="15"/>
      <c r="AA57" s="15"/>
      <c r="AB57" s="15"/>
      <c r="AC57" s="15"/>
      <c r="AD57" s="15"/>
      <c r="AE57" s="15"/>
      <c r="AF57" s="15"/>
    </row>
    <row r="58" spans="1:32" ht="16.5" customHeight="1" thickBot="1" x14ac:dyDescent="0.3">
      <c r="A58" s="214"/>
      <c r="B58" s="27"/>
      <c r="C58" s="27"/>
      <c r="D58" s="73"/>
      <c r="E58" s="72"/>
      <c r="F58" s="73"/>
      <c r="G58" s="72"/>
      <c r="H58" s="72"/>
      <c r="I58" s="376"/>
      <c r="J58" s="16"/>
      <c r="K58" s="15"/>
      <c r="L58" s="15"/>
      <c r="M58" s="15"/>
      <c r="N58" s="15"/>
      <c r="O58" s="15"/>
      <c r="P58" s="15"/>
      <c r="Q58" s="16"/>
      <c r="R58" s="16"/>
      <c r="S58" s="16"/>
      <c r="T58" s="15"/>
      <c r="U58" s="15"/>
      <c r="V58" s="15"/>
      <c r="W58" s="15"/>
      <c r="X58" s="15"/>
      <c r="Y58" s="15"/>
      <c r="Z58" s="15"/>
      <c r="AA58" s="15"/>
      <c r="AB58" s="15"/>
      <c r="AC58" s="15"/>
      <c r="AD58" s="15"/>
      <c r="AE58" s="15"/>
      <c r="AF58" s="15"/>
    </row>
    <row r="59" spans="1:32" ht="16.5" customHeight="1" x14ac:dyDescent="0.25">
      <c r="A59" s="215"/>
      <c r="B59" s="216"/>
      <c r="C59" s="216"/>
      <c r="D59" s="216"/>
      <c r="E59" s="216"/>
      <c r="F59" s="216"/>
      <c r="G59" s="216"/>
      <c r="H59" s="216"/>
      <c r="I59" s="15"/>
      <c r="J59" s="16"/>
      <c r="K59" s="15"/>
      <c r="L59" s="15"/>
      <c r="M59" s="15"/>
      <c r="N59" s="15"/>
      <c r="O59" s="15"/>
      <c r="P59" s="15"/>
      <c r="Q59" s="16"/>
      <c r="R59" s="16"/>
      <c r="S59" s="16"/>
      <c r="T59" s="15"/>
      <c r="U59" s="15"/>
      <c r="V59" s="15"/>
      <c r="W59" s="15"/>
      <c r="X59" s="15"/>
      <c r="Y59" s="15"/>
      <c r="Z59" s="15"/>
      <c r="AA59" s="15"/>
      <c r="AB59" s="15"/>
      <c r="AC59" s="15"/>
      <c r="AD59" s="15"/>
      <c r="AE59" s="15"/>
      <c r="AF59" s="15"/>
    </row>
    <row r="60" spans="1:32" ht="15.75" x14ac:dyDescent="0.25">
      <c r="A60" s="215"/>
      <c r="B60" s="72"/>
      <c r="C60" s="72"/>
      <c r="D60" s="72"/>
      <c r="E60" s="72"/>
      <c r="F60" s="72"/>
      <c r="G60" s="72"/>
      <c r="H60" s="72"/>
      <c r="I60" s="15"/>
      <c r="J60" s="16"/>
      <c r="K60" s="15"/>
      <c r="L60" s="15"/>
      <c r="M60" s="15"/>
      <c r="N60" s="15"/>
      <c r="O60" s="15"/>
      <c r="P60" s="15"/>
      <c r="Q60" s="16"/>
      <c r="R60" s="16"/>
      <c r="S60" s="16"/>
      <c r="T60" s="15"/>
      <c r="U60" s="15"/>
      <c r="V60" s="15"/>
      <c r="W60" s="15"/>
      <c r="X60" s="15"/>
      <c r="Y60" s="15"/>
      <c r="Z60" s="15"/>
      <c r="AA60" s="15"/>
      <c r="AB60" s="15"/>
      <c r="AC60" s="15"/>
      <c r="AD60" s="15"/>
      <c r="AE60" s="15"/>
      <c r="AF60" s="15"/>
    </row>
    <row r="61" spans="1:32" ht="33" customHeight="1" x14ac:dyDescent="0.6">
      <c r="A61" s="216"/>
      <c r="B61" s="34"/>
      <c r="C61" s="27"/>
      <c r="D61" s="73"/>
      <c r="E61" s="73"/>
      <c r="F61" s="73"/>
      <c r="G61" s="73"/>
      <c r="H61" s="73"/>
      <c r="I61" s="15"/>
      <c r="K61" s="35"/>
      <c r="L61" s="35"/>
      <c r="M61" s="346"/>
      <c r="N61" s="35"/>
      <c r="O61" s="35"/>
      <c r="P61" s="35"/>
      <c r="Q61" s="35"/>
      <c r="R61" s="16"/>
      <c r="S61" s="16"/>
      <c r="T61" s="15"/>
      <c r="U61" s="15"/>
      <c r="V61" s="15"/>
      <c r="W61" s="15"/>
      <c r="X61" s="15"/>
      <c r="Y61" s="15"/>
      <c r="Z61" s="15"/>
      <c r="AA61" s="15"/>
      <c r="AB61" s="15"/>
      <c r="AC61" s="15"/>
      <c r="AD61" s="15"/>
      <c r="AE61" s="15"/>
      <c r="AF61" s="15"/>
    </row>
    <row r="62" spans="1:32" ht="15.75" x14ac:dyDescent="0.25">
      <c r="A62" s="215"/>
      <c r="B62" s="301"/>
      <c r="C62" s="301"/>
      <c r="D62" s="217"/>
      <c r="E62" s="302"/>
      <c r="F62" s="302"/>
      <c r="G62" s="228"/>
      <c r="H62" s="228"/>
      <c r="I62" s="15"/>
      <c r="J62" s="35"/>
      <c r="K62" s="35"/>
      <c r="L62" s="35"/>
      <c r="M62" s="35"/>
      <c r="N62" s="35"/>
      <c r="O62" s="35"/>
      <c r="P62" s="35"/>
      <c r="Q62" s="35"/>
      <c r="R62" s="16"/>
      <c r="S62" s="16"/>
      <c r="T62" s="15"/>
      <c r="U62" s="15"/>
      <c r="V62" s="15"/>
      <c r="W62" s="15"/>
      <c r="X62" s="15"/>
      <c r="Y62" s="15"/>
      <c r="Z62" s="15"/>
      <c r="AA62" s="15"/>
      <c r="AB62" s="15"/>
      <c r="AC62" s="15"/>
      <c r="AD62" s="15"/>
      <c r="AE62" s="15"/>
      <c r="AF62" s="15"/>
    </row>
    <row r="63" spans="1:32" ht="15.75" customHeight="1" x14ac:dyDescent="0.25">
      <c r="A63" s="215"/>
      <c r="B63" s="344"/>
      <c r="C63" s="344"/>
      <c r="D63" s="344"/>
      <c r="E63" s="302"/>
      <c r="F63" s="229"/>
      <c r="G63" s="229"/>
      <c r="H63" s="229"/>
      <c r="I63" s="15"/>
      <c r="J63" s="77"/>
      <c r="K63" s="230"/>
      <c r="L63" s="230"/>
      <c r="M63" s="230"/>
      <c r="N63" s="230"/>
      <c r="O63" s="15"/>
      <c r="P63" s="15"/>
      <c r="Q63" s="16"/>
      <c r="R63" s="16"/>
      <c r="S63" s="16"/>
      <c r="T63" s="15"/>
      <c r="U63" s="15"/>
      <c r="V63" s="15"/>
      <c r="W63" s="15"/>
      <c r="X63" s="15"/>
      <c r="Y63" s="15"/>
      <c r="Z63" s="15"/>
      <c r="AA63" s="15"/>
      <c r="AB63" s="15"/>
      <c r="AC63" s="15"/>
      <c r="AD63" s="15"/>
      <c r="AE63" s="15"/>
      <c r="AF63" s="15"/>
    </row>
    <row r="64" spans="1:32" ht="15.75" x14ac:dyDescent="0.25">
      <c r="A64" s="217"/>
      <c r="B64" s="301"/>
      <c r="C64" s="301"/>
      <c r="D64" s="217"/>
      <c r="E64" s="303"/>
      <c r="F64" s="229"/>
      <c r="G64" s="229"/>
      <c r="H64" s="229"/>
      <c r="I64" s="377"/>
      <c r="J64" s="379"/>
      <c r="K64" s="341"/>
      <c r="L64" s="341"/>
      <c r="M64" s="380"/>
      <c r="N64" s="380"/>
      <c r="O64" s="368"/>
      <c r="P64" s="381"/>
      <c r="Q64" s="378"/>
      <c r="R64" s="381"/>
      <c r="S64" s="381"/>
      <c r="T64" s="381"/>
      <c r="U64" s="381"/>
      <c r="V64" s="381"/>
      <c r="W64" s="381"/>
      <c r="X64" s="378"/>
      <c r="Y64" s="378"/>
      <c r="Z64" s="378"/>
      <c r="AA64" s="341"/>
      <c r="AB64" s="304"/>
      <c r="AC64" s="377"/>
      <c r="AD64" s="377"/>
      <c r="AE64" s="377"/>
      <c r="AF64" s="377"/>
    </row>
    <row r="65" spans="1:32" ht="15.75" x14ac:dyDescent="0.25">
      <c r="A65" s="344"/>
      <c r="B65" s="15"/>
      <c r="C65" s="15"/>
      <c r="D65" s="16"/>
      <c r="E65" s="15"/>
      <c r="F65" s="15"/>
      <c r="G65" s="15"/>
      <c r="H65" s="15"/>
      <c r="I65" s="341"/>
      <c r="J65" s="344"/>
      <c r="K65" s="344"/>
      <c r="L65" s="344"/>
      <c r="M65" s="344"/>
      <c r="N65" s="343"/>
      <c r="O65" s="344"/>
      <c r="P65" s="344"/>
      <c r="Q65" s="341"/>
      <c r="R65" s="341"/>
      <c r="S65" s="341"/>
      <c r="T65" s="341"/>
      <c r="U65" s="341"/>
      <c r="V65" s="341"/>
      <c r="W65" s="341"/>
      <c r="X65" s="378"/>
      <c r="Y65" s="378"/>
      <c r="Z65" s="378"/>
      <c r="AA65" s="341"/>
      <c r="AB65" s="304"/>
      <c r="AC65" s="377"/>
      <c r="AD65" s="377"/>
      <c r="AE65" s="377"/>
      <c r="AF65" s="377"/>
    </row>
    <row r="66" spans="1:32" ht="15.75" x14ac:dyDescent="0.25">
      <c r="A66" s="217"/>
      <c r="B66" s="342"/>
      <c r="C66" s="342"/>
      <c r="D66" s="69"/>
      <c r="E66" s="342"/>
      <c r="F66" s="342"/>
      <c r="G66" s="342"/>
      <c r="H66" s="342"/>
      <c r="I66" s="341"/>
      <c r="J66" s="341"/>
      <c r="K66" s="341"/>
      <c r="L66" s="341"/>
      <c r="M66" s="341"/>
      <c r="N66" s="340"/>
      <c r="O66" s="344"/>
      <c r="P66" s="341"/>
      <c r="Q66" s="341"/>
      <c r="R66" s="341"/>
      <c r="S66" s="341"/>
      <c r="T66" s="341"/>
      <c r="U66" s="341"/>
      <c r="V66" s="341"/>
      <c r="W66" s="341"/>
      <c r="X66" s="341"/>
      <c r="Y66" s="341"/>
      <c r="Z66" s="341"/>
      <c r="AA66" s="341"/>
      <c r="AB66" s="304"/>
      <c r="AC66" s="377"/>
      <c r="AD66" s="377"/>
      <c r="AE66" s="377"/>
      <c r="AF66" s="377"/>
    </row>
    <row r="67" spans="1:32" x14ac:dyDescent="0.25">
      <c r="A67" s="16"/>
      <c r="B67" s="15"/>
      <c r="C67" s="15"/>
      <c r="D67" s="16"/>
      <c r="E67" s="15"/>
      <c r="F67" s="15"/>
      <c r="G67" s="15"/>
      <c r="H67" s="15"/>
      <c r="I67" s="15"/>
      <c r="J67" s="16"/>
      <c r="K67" s="15"/>
      <c r="L67" s="15"/>
      <c r="M67" s="15"/>
      <c r="N67" s="15"/>
      <c r="O67" s="15"/>
      <c r="P67" s="15"/>
      <c r="Q67" s="16"/>
      <c r="R67" s="15"/>
      <c r="S67" s="15"/>
      <c r="T67" s="15"/>
      <c r="U67" s="15"/>
      <c r="V67" s="15"/>
      <c r="W67" s="15"/>
      <c r="X67" s="16"/>
      <c r="Y67" s="15"/>
      <c r="Z67" s="15"/>
      <c r="AA67" s="15"/>
      <c r="AB67" s="15"/>
      <c r="AC67" s="15"/>
      <c r="AD67" s="15"/>
      <c r="AE67" s="15"/>
      <c r="AF67" s="15"/>
    </row>
    <row r="68" spans="1:32" ht="15.75" x14ac:dyDescent="0.25">
      <c r="A68" s="69"/>
      <c r="B68" s="15"/>
      <c r="C68" s="15"/>
      <c r="D68" s="16"/>
      <c r="E68" s="70"/>
      <c r="F68" s="70"/>
      <c r="G68" s="70"/>
      <c r="H68" s="70"/>
      <c r="I68" s="342"/>
      <c r="J68" s="69"/>
      <c r="K68" s="342"/>
      <c r="L68" s="342"/>
      <c r="M68" s="342"/>
      <c r="N68" s="342"/>
      <c r="O68" s="342"/>
      <c r="P68" s="212"/>
      <c r="Q68" s="212"/>
      <c r="R68" s="342"/>
      <c r="S68" s="342"/>
      <c r="T68" s="342"/>
      <c r="U68" s="342"/>
      <c r="V68" s="342"/>
      <c r="W68" s="342"/>
      <c r="X68" s="212"/>
      <c r="Y68" s="342"/>
      <c r="Z68" s="342"/>
      <c r="AA68" s="342"/>
      <c r="AB68" s="342"/>
      <c r="AC68" s="342"/>
      <c r="AD68" s="342"/>
      <c r="AE68" s="342"/>
      <c r="AF68" s="342"/>
    </row>
    <row r="69" spans="1:32" x14ac:dyDescent="0.25">
      <c r="A69" s="16"/>
      <c r="B69" s="15"/>
      <c r="C69" s="15"/>
      <c r="D69" s="16"/>
      <c r="E69" s="15"/>
      <c r="F69" s="15"/>
      <c r="G69" s="15"/>
      <c r="H69" s="15"/>
      <c r="I69" s="15"/>
      <c r="J69" s="16"/>
      <c r="K69" s="15"/>
      <c r="L69" s="15"/>
      <c r="M69" s="15"/>
      <c r="N69" s="15"/>
      <c r="O69" s="15"/>
      <c r="P69" s="15"/>
      <c r="Q69" s="16"/>
      <c r="R69" s="15"/>
      <c r="S69" s="15"/>
      <c r="T69" s="15"/>
      <c r="U69" s="15"/>
      <c r="V69" s="15"/>
      <c r="W69" s="15"/>
      <c r="X69" s="16"/>
      <c r="Y69" s="15"/>
      <c r="Z69" s="15"/>
      <c r="AA69" s="15"/>
      <c r="AB69" s="15"/>
      <c r="AC69" s="15"/>
      <c r="AD69" s="15"/>
      <c r="AE69" s="15"/>
      <c r="AF69" s="15"/>
    </row>
    <row r="70" spans="1:32" ht="15.75" x14ac:dyDescent="0.25">
      <c r="A70" s="16"/>
      <c r="B70" s="342"/>
      <c r="C70" s="342"/>
      <c r="D70" s="69"/>
      <c r="E70" s="342"/>
      <c r="F70" s="342"/>
      <c r="G70" s="342"/>
      <c r="H70" s="342"/>
      <c r="I70" s="70"/>
      <c r="J70" s="16"/>
      <c r="K70" s="15"/>
      <c r="L70" s="15"/>
      <c r="M70" s="231"/>
      <c r="N70" s="70"/>
      <c r="O70" s="70"/>
      <c r="P70" s="15"/>
      <c r="Q70" s="16"/>
      <c r="R70" s="70"/>
      <c r="S70" s="70"/>
      <c r="T70" s="70"/>
      <c r="U70" s="70"/>
      <c r="V70" s="70"/>
      <c r="W70" s="70"/>
      <c r="X70" s="16"/>
      <c r="Y70" s="70"/>
      <c r="Z70" s="70"/>
      <c r="AA70" s="70"/>
      <c r="AB70" s="70"/>
      <c r="AC70" s="70"/>
      <c r="AD70" s="70"/>
      <c r="AE70" s="70"/>
      <c r="AF70" s="70"/>
    </row>
    <row r="71" spans="1:32" x14ac:dyDescent="0.25">
      <c r="A71" s="16"/>
      <c r="B71" s="15"/>
      <c r="C71" s="15"/>
      <c r="D71" s="16"/>
      <c r="E71" s="15"/>
      <c r="F71" s="15"/>
      <c r="G71" s="15"/>
      <c r="H71" s="15"/>
      <c r="I71" s="15"/>
      <c r="J71" s="16"/>
      <c r="K71" s="15"/>
      <c r="L71" s="15"/>
      <c r="M71" s="15"/>
      <c r="N71" s="15"/>
      <c r="O71" s="15"/>
      <c r="P71" s="15"/>
      <c r="Q71" s="16"/>
      <c r="R71" s="15"/>
      <c r="S71" s="15"/>
      <c r="T71" s="15"/>
      <c r="U71" s="15"/>
      <c r="V71" s="15"/>
      <c r="W71" s="15"/>
      <c r="X71" s="16"/>
      <c r="Y71" s="15"/>
      <c r="Z71" s="15"/>
      <c r="AA71" s="15"/>
      <c r="AB71" s="15"/>
      <c r="AC71" s="15"/>
      <c r="AD71" s="15"/>
      <c r="AE71" s="15"/>
      <c r="AF71" s="15"/>
    </row>
    <row r="72" spans="1:32" ht="15.75" x14ac:dyDescent="0.25">
      <c r="A72" s="69"/>
      <c r="B72" s="15"/>
      <c r="C72" s="15"/>
      <c r="D72" s="16"/>
      <c r="E72" s="70"/>
      <c r="F72" s="70"/>
      <c r="G72" s="70"/>
      <c r="H72" s="70"/>
      <c r="I72" s="342"/>
      <c r="J72" s="69"/>
      <c r="K72" s="342"/>
      <c r="L72" s="342"/>
      <c r="M72" s="342"/>
      <c r="N72" s="342"/>
      <c r="O72" s="342"/>
      <c r="P72" s="212"/>
      <c r="Q72" s="212"/>
      <c r="R72" s="342"/>
      <c r="S72" s="342"/>
      <c r="T72" s="342"/>
      <c r="U72" s="342"/>
      <c r="V72" s="342"/>
      <c r="W72" s="342"/>
      <c r="X72" s="212"/>
      <c r="Y72" s="342"/>
      <c r="Z72" s="342"/>
      <c r="AA72" s="342"/>
      <c r="AB72" s="342"/>
      <c r="AC72" s="342"/>
      <c r="AD72" s="342"/>
      <c r="AE72" s="342"/>
      <c r="AF72" s="342"/>
    </row>
    <row r="73" spans="1:32" x14ac:dyDescent="0.25">
      <c r="A73" s="16"/>
      <c r="B73" s="33"/>
      <c r="C73" s="72"/>
      <c r="D73" s="72"/>
      <c r="E73" s="72"/>
      <c r="F73" s="72"/>
      <c r="G73" s="72"/>
      <c r="H73" s="72"/>
      <c r="I73" s="15"/>
      <c r="J73" s="16"/>
      <c r="K73" s="15"/>
      <c r="L73" s="15"/>
      <c r="M73" s="15"/>
      <c r="N73" s="15"/>
      <c r="O73" s="15"/>
      <c r="P73" s="15"/>
      <c r="Q73" s="16"/>
      <c r="R73" s="15"/>
      <c r="S73" s="15"/>
      <c r="T73" s="15"/>
      <c r="U73" s="15"/>
      <c r="V73" s="15"/>
      <c r="W73" s="15"/>
      <c r="X73" s="16"/>
      <c r="Y73" s="15"/>
      <c r="Z73" s="15"/>
      <c r="AA73" s="15"/>
      <c r="AB73" s="15"/>
      <c r="AC73" s="15"/>
      <c r="AD73" s="15"/>
      <c r="AE73" s="15"/>
      <c r="AF73" s="15"/>
    </row>
    <row r="74" spans="1:32" ht="15.75" x14ac:dyDescent="0.25">
      <c r="A74" s="16"/>
      <c r="B74" s="33"/>
      <c r="C74" s="72"/>
      <c r="D74" s="72"/>
      <c r="E74" s="72"/>
      <c r="F74" s="72"/>
      <c r="G74" s="72"/>
      <c r="H74" s="72"/>
      <c r="I74" s="70"/>
      <c r="J74" s="16"/>
      <c r="K74" s="15"/>
      <c r="L74" s="15"/>
      <c r="M74" s="231"/>
      <c r="N74" s="70"/>
      <c r="O74" s="70"/>
      <c r="P74" s="15"/>
      <c r="Q74" s="16"/>
      <c r="R74" s="70"/>
      <c r="S74" s="70"/>
      <c r="T74" s="70"/>
      <c r="U74" s="70"/>
      <c r="V74" s="70"/>
      <c r="W74" s="70"/>
      <c r="X74" s="16"/>
      <c r="Y74" s="70"/>
      <c r="Z74" s="70"/>
      <c r="AA74" s="70"/>
      <c r="AB74" s="70"/>
      <c r="AC74" s="70"/>
      <c r="AD74" s="70"/>
      <c r="AE74" s="70"/>
      <c r="AF74" s="70"/>
    </row>
    <row r="75" spans="1:32" x14ac:dyDescent="0.25">
      <c r="A75" s="15"/>
      <c r="B75" s="15"/>
      <c r="C75" s="15"/>
      <c r="D75" s="15"/>
      <c r="E75" s="15"/>
      <c r="F75" s="15"/>
      <c r="G75" s="15"/>
      <c r="H75" s="15"/>
      <c r="I75" s="15"/>
      <c r="J75" s="16"/>
      <c r="K75" s="15"/>
      <c r="L75" s="15"/>
      <c r="M75" s="15"/>
      <c r="N75" s="15"/>
      <c r="O75" s="15"/>
      <c r="P75" s="15"/>
      <c r="Q75" s="16"/>
      <c r="R75" s="16"/>
      <c r="S75" s="16"/>
      <c r="T75" s="15"/>
      <c r="U75" s="15"/>
      <c r="V75" s="15"/>
      <c r="W75" s="15"/>
      <c r="X75" s="15"/>
      <c r="Y75" s="15"/>
      <c r="Z75" s="15"/>
      <c r="AA75" s="15"/>
      <c r="AB75" s="15"/>
      <c r="AC75" s="15"/>
      <c r="AD75" s="15"/>
      <c r="AE75" s="15"/>
      <c r="AF75" s="15"/>
    </row>
    <row r="76" spans="1:32" x14ac:dyDescent="0.25">
      <c r="A76" s="15"/>
      <c r="B76" s="15"/>
      <c r="C76" s="15"/>
      <c r="D76" s="15"/>
      <c r="E76" s="15"/>
      <c r="F76" s="15"/>
      <c r="G76" s="15"/>
      <c r="H76" s="15"/>
      <c r="I76" s="15"/>
      <c r="J76" s="16"/>
      <c r="K76" s="15"/>
      <c r="L76" s="15"/>
      <c r="M76" s="15"/>
      <c r="N76" s="15"/>
      <c r="O76" s="15"/>
      <c r="P76" s="15"/>
      <c r="Q76" s="16"/>
      <c r="R76" s="16"/>
      <c r="S76" s="16"/>
      <c r="T76" s="15"/>
      <c r="U76" s="15"/>
      <c r="V76" s="15"/>
      <c r="W76" s="15"/>
      <c r="X76" s="15"/>
      <c r="Y76" s="15"/>
      <c r="Z76" s="15"/>
      <c r="AA76" s="15"/>
      <c r="AB76" s="15"/>
      <c r="AC76" s="15"/>
      <c r="AD76" s="15"/>
      <c r="AE76" s="15"/>
      <c r="AF76" s="15"/>
    </row>
    <row r="77" spans="1:32" x14ac:dyDescent="0.25">
      <c r="A77" s="15"/>
      <c r="B77" s="15"/>
      <c r="C77" s="15"/>
      <c r="D77" s="15"/>
      <c r="E77" s="15"/>
      <c r="F77" s="15"/>
      <c r="G77" s="15"/>
      <c r="H77" s="15"/>
      <c r="I77" s="15"/>
      <c r="J77" s="16"/>
      <c r="K77" s="15"/>
      <c r="L77" s="15"/>
      <c r="M77" s="15"/>
      <c r="N77" s="15"/>
      <c r="O77" s="15"/>
      <c r="P77" s="15"/>
      <c r="Q77" s="16"/>
      <c r="R77" s="16"/>
      <c r="S77" s="16"/>
      <c r="T77" s="15"/>
      <c r="U77" s="15"/>
      <c r="V77" s="15"/>
      <c r="W77" s="15"/>
      <c r="X77" s="15"/>
      <c r="Y77" s="15"/>
      <c r="Z77" s="15"/>
      <c r="AA77" s="15"/>
      <c r="AB77" s="15"/>
      <c r="AC77" s="15"/>
      <c r="AD77" s="15"/>
      <c r="AE77" s="15"/>
      <c r="AF77" s="15"/>
    </row>
    <row r="78" spans="1:32" x14ac:dyDescent="0.25">
      <c r="A78" s="15"/>
      <c r="I78" s="15"/>
      <c r="J78" s="16"/>
      <c r="K78" s="15"/>
      <c r="L78" s="15"/>
      <c r="M78" s="15"/>
      <c r="N78" s="15"/>
      <c r="O78" s="15"/>
      <c r="P78" s="15"/>
      <c r="Q78" s="16"/>
      <c r="R78" s="16"/>
      <c r="S78" s="16"/>
      <c r="T78" s="15"/>
      <c r="U78" s="15"/>
      <c r="V78" s="15"/>
      <c r="W78" s="15"/>
      <c r="X78" s="15"/>
      <c r="Y78" s="15"/>
      <c r="Z78" s="15"/>
      <c r="AA78" s="15"/>
      <c r="AB78" s="15"/>
      <c r="AC78" s="15"/>
      <c r="AD78" s="15"/>
      <c r="AE78" s="15"/>
      <c r="AF78" s="15"/>
    </row>
    <row r="79" spans="1:32" x14ac:dyDescent="0.25">
      <c r="A79" s="15"/>
      <c r="I79" s="15"/>
      <c r="J79" s="16"/>
      <c r="K79" s="15"/>
      <c r="L79" s="15"/>
      <c r="M79" s="15"/>
      <c r="N79" s="15"/>
      <c r="O79" s="15"/>
      <c r="P79" s="15"/>
      <c r="Q79" s="16"/>
      <c r="R79" s="16"/>
      <c r="S79" s="16"/>
      <c r="T79" s="15"/>
      <c r="U79" s="15"/>
      <c r="V79" s="15"/>
      <c r="W79" s="15"/>
      <c r="X79" s="15"/>
      <c r="Y79" s="15"/>
      <c r="Z79" s="15"/>
      <c r="AA79" s="15"/>
      <c r="AB79" s="15"/>
      <c r="AC79" s="15"/>
      <c r="AD79" s="15"/>
      <c r="AE79" s="15"/>
      <c r="AF79" s="15"/>
    </row>
  </sheetData>
  <mergeCells count="57">
    <mergeCell ref="B52:C52"/>
    <mergeCell ref="B51:C51"/>
    <mergeCell ref="B43:C43"/>
    <mergeCell ref="D47:G49"/>
    <mergeCell ref="B47:C47"/>
    <mergeCell ref="B49:C49"/>
    <mergeCell ref="B48:C48"/>
    <mergeCell ref="I55:I58"/>
    <mergeCell ref="AC64:AF66"/>
    <mergeCell ref="X65:Z65"/>
    <mergeCell ref="Y47:Z47"/>
    <mergeCell ref="Y49:Z49"/>
    <mergeCell ref="Y51:Z51"/>
    <mergeCell ref="X64:Z64"/>
    <mergeCell ref="I64:J64"/>
    <mergeCell ref="M64:N64"/>
    <mergeCell ref="O64:P64"/>
    <mergeCell ref="Q64:W64"/>
    <mergeCell ref="Y29:Z29"/>
    <mergeCell ref="Y30:Z30"/>
    <mergeCell ref="Y46:Z46"/>
    <mergeCell ref="Y41:Z41"/>
    <mergeCell ref="Y42:Z42"/>
    <mergeCell ref="Y43:Z43"/>
    <mergeCell ref="Y44:Z44"/>
    <mergeCell ref="Y45:Z45"/>
    <mergeCell ref="B1:G1"/>
    <mergeCell ref="Y8:AD8"/>
    <mergeCell ref="Y14:Z14"/>
    <mergeCell ref="Y18:Z18"/>
    <mergeCell ref="Y20:Z20"/>
    <mergeCell ref="D4:D6"/>
    <mergeCell ref="E4:E6"/>
    <mergeCell ref="F4:F6"/>
    <mergeCell ref="G4:G6"/>
    <mergeCell ref="B2:G2"/>
    <mergeCell ref="B7:C7"/>
    <mergeCell ref="B10:C10"/>
    <mergeCell ref="B13:C13"/>
    <mergeCell ref="B16:C16"/>
    <mergeCell ref="B19:C19"/>
    <mergeCell ref="B40:C40"/>
    <mergeCell ref="B34:C34"/>
    <mergeCell ref="Y21:Z21"/>
    <mergeCell ref="Y27:Z27"/>
    <mergeCell ref="Y33:Z33"/>
    <mergeCell ref="B22:C22"/>
    <mergeCell ref="B25:C25"/>
    <mergeCell ref="B28:C28"/>
    <mergeCell ref="B31:C31"/>
    <mergeCell ref="Y32:Z32"/>
    <mergeCell ref="Y35:Z35"/>
    <mergeCell ref="X38:AE38"/>
    <mergeCell ref="Y39:Z39"/>
    <mergeCell ref="Y23:Z23"/>
    <mergeCell ref="Y24:Z24"/>
    <mergeCell ref="Y26:Z26"/>
  </mergeCells>
  <pageMargins left="2" right="0.5" top="0.5" bottom="0.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G22"/>
  <sheetViews>
    <sheetView zoomScaleNormal="100" workbookViewId="0">
      <selection activeCell="B27" sqref="B27"/>
    </sheetView>
  </sheetViews>
  <sheetFormatPr defaultRowHeight="15" x14ac:dyDescent="0.25"/>
  <cols>
    <col min="1" max="1" width="77.5703125" customWidth="1"/>
    <col min="2" max="7" width="15.7109375" customWidth="1"/>
  </cols>
  <sheetData>
    <row r="1" spans="2:7" ht="35.1" customHeight="1" x14ac:dyDescent="0.6">
      <c r="B1" s="402" t="s">
        <v>92</v>
      </c>
      <c r="C1" s="402"/>
      <c r="D1" s="402"/>
      <c r="E1" s="402"/>
      <c r="F1" s="402"/>
      <c r="G1" s="402"/>
    </row>
    <row r="2" spans="2:7" ht="20.100000000000001" customHeight="1" x14ac:dyDescent="0.25">
      <c r="B2" s="406" t="s">
        <v>79</v>
      </c>
      <c r="C2" s="406"/>
      <c r="D2" s="406"/>
      <c r="E2" s="406"/>
      <c r="F2" s="406"/>
      <c r="G2" s="406"/>
    </row>
    <row r="3" spans="2:7" ht="20.100000000000001" customHeight="1" thickBot="1" x14ac:dyDescent="0.3">
      <c r="B3" s="1"/>
      <c r="C3" s="1"/>
      <c r="D3" s="5"/>
      <c r="E3" s="54"/>
      <c r="F3" s="56"/>
      <c r="G3" s="1"/>
    </row>
    <row r="4" spans="2:7" ht="15.75" customHeight="1" x14ac:dyDescent="0.25">
      <c r="B4" s="403" t="s">
        <v>5</v>
      </c>
      <c r="C4" s="403" t="s">
        <v>3</v>
      </c>
      <c r="D4" s="403" t="s">
        <v>3</v>
      </c>
      <c r="E4" s="407" t="s">
        <v>83</v>
      </c>
      <c r="F4" s="407" t="s">
        <v>84</v>
      </c>
      <c r="G4" s="407" t="s">
        <v>85</v>
      </c>
    </row>
    <row r="5" spans="2:7" x14ac:dyDescent="0.25">
      <c r="B5" s="404" t="s">
        <v>11</v>
      </c>
      <c r="C5" s="404" t="s">
        <v>6</v>
      </c>
      <c r="D5" s="404" t="s">
        <v>6</v>
      </c>
      <c r="E5" s="408"/>
      <c r="F5" s="404"/>
      <c r="G5" s="404"/>
    </row>
    <row r="6" spans="2:7" ht="15.75" thickBot="1" x14ac:dyDescent="0.3">
      <c r="B6" s="405" t="s">
        <v>5</v>
      </c>
      <c r="C6" s="405"/>
      <c r="D6" s="405"/>
      <c r="E6" s="409"/>
      <c r="F6" s="405" t="s">
        <v>10</v>
      </c>
      <c r="G6" s="405" t="s">
        <v>10</v>
      </c>
    </row>
    <row r="7" spans="2:7" ht="24.95" customHeight="1" x14ac:dyDescent="0.25">
      <c r="B7" s="328" t="s">
        <v>73</v>
      </c>
      <c r="C7" s="324">
        <v>936.18</v>
      </c>
      <c r="D7" s="319">
        <v>1472.89</v>
      </c>
      <c r="E7" s="314" t="s">
        <v>74</v>
      </c>
      <c r="F7" s="333">
        <v>1278.75</v>
      </c>
      <c r="G7" s="334"/>
    </row>
    <row r="8" spans="2:7" ht="24.95" customHeight="1" x14ac:dyDescent="0.25">
      <c r="B8" s="329" t="s">
        <v>75</v>
      </c>
      <c r="C8" s="325">
        <v>1000</v>
      </c>
      <c r="D8" s="320">
        <v>1544.48</v>
      </c>
      <c r="E8" s="315" t="s">
        <v>74</v>
      </c>
      <c r="F8" s="307">
        <v>2203.7399999999998</v>
      </c>
      <c r="G8" s="335"/>
    </row>
    <row r="9" spans="2:7" ht="24.95" customHeight="1" x14ac:dyDescent="0.25">
      <c r="B9" s="329" t="s">
        <v>76</v>
      </c>
      <c r="C9" s="326">
        <v>962.28</v>
      </c>
      <c r="D9" s="320">
        <v>1675.24</v>
      </c>
      <c r="E9" s="315" t="s">
        <v>74</v>
      </c>
      <c r="F9" s="307">
        <v>1548.02</v>
      </c>
      <c r="G9" s="335"/>
    </row>
    <row r="10" spans="2:7" ht="24.95" customHeight="1" x14ac:dyDescent="0.25">
      <c r="B10" s="329" t="s">
        <v>73</v>
      </c>
      <c r="C10" s="325">
        <v>2612.88</v>
      </c>
      <c r="D10" s="320">
        <v>3148.92</v>
      </c>
      <c r="E10" s="315" t="s">
        <v>74</v>
      </c>
      <c r="F10" s="122">
        <v>730.35</v>
      </c>
      <c r="G10" s="335"/>
    </row>
    <row r="11" spans="2:7" ht="24.95" customHeight="1" x14ac:dyDescent="0.25">
      <c r="B11" s="329" t="s">
        <v>76</v>
      </c>
      <c r="C11" s="325">
        <v>2643.81</v>
      </c>
      <c r="D11" s="320">
        <v>3224.39</v>
      </c>
      <c r="E11" s="315" t="s">
        <v>74</v>
      </c>
      <c r="F11" s="122">
        <v>926.28</v>
      </c>
      <c r="G11" s="335"/>
    </row>
    <row r="12" spans="2:7" ht="24.95" customHeight="1" x14ac:dyDescent="0.25">
      <c r="B12" s="329" t="s">
        <v>77</v>
      </c>
      <c r="C12" s="325">
        <v>1188.8800000000001</v>
      </c>
      <c r="D12" s="320">
        <v>1827.36</v>
      </c>
      <c r="E12" s="315" t="s">
        <v>78</v>
      </c>
      <c r="F12" s="307">
        <v>1021.19</v>
      </c>
      <c r="G12" s="335"/>
    </row>
    <row r="13" spans="2:7" ht="24.95" customHeight="1" x14ac:dyDescent="0.25">
      <c r="B13" s="329" t="s">
        <v>86</v>
      </c>
      <c r="C13" s="325">
        <v>1575</v>
      </c>
      <c r="D13" s="320">
        <v>2359.5300000000002</v>
      </c>
      <c r="E13" s="315" t="s">
        <v>78</v>
      </c>
      <c r="F13" s="122"/>
      <c r="G13" s="336">
        <v>4247.2700000000004</v>
      </c>
    </row>
    <row r="14" spans="2:7" ht="24.95" customHeight="1" x14ac:dyDescent="0.25">
      <c r="B14" s="329" t="s">
        <v>87</v>
      </c>
      <c r="C14" s="325">
        <v>2588.6799999999998</v>
      </c>
      <c r="D14" s="320">
        <v>2930</v>
      </c>
      <c r="E14" s="315" t="s">
        <v>78</v>
      </c>
      <c r="F14" s="122"/>
      <c r="G14" s="336">
        <v>1191.5999999999999</v>
      </c>
    </row>
    <row r="15" spans="2:7" ht="24.95" customHeight="1" x14ac:dyDescent="0.25">
      <c r="B15" s="329" t="s">
        <v>87</v>
      </c>
      <c r="C15" s="325">
        <v>2930</v>
      </c>
      <c r="D15" s="320">
        <v>3188.81</v>
      </c>
      <c r="E15" s="315" t="s">
        <v>78</v>
      </c>
      <c r="F15" s="122"/>
      <c r="G15" s="335">
        <v>179.68</v>
      </c>
    </row>
    <row r="16" spans="2:7" ht="24.95" customHeight="1" x14ac:dyDescent="0.25">
      <c r="B16" s="329" t="s">
        <v>88</v>
      </c>
      <c r="C16" s="325">
        <v>1575</v>
      </c>
      <c r="D16" s="320">
        <v>2340.4</v>
      </c>
      <c r="E16" s="315" t="s">
        <v>89</v>
      </c>
      <c r="F16" s="122"/>
      <c r="G16" s="336">
        <v>3726.83</v>
      </c>
    </row>
    <row r="17" spans="2:7" ht="24.95" customHeight="1" x14ac:dyDescent="0.25">
      <c r="B17" s="329" t="s">
        <v>87</v>
      </c>
      <c r="C17" s="325">
        <v>2569</v>
      </c>
      <c r="D17" s="320">
        <v>2930</v>
      </c>
      <c r="E17" s="315" t="s">
        <v>89</v>
      </c>
      <c r="F17" s="122"/>
      <c r="G17" s="336">
        <v>1284.18</v>
      </c>
    </row>
    <row r="18" spans="2:7" ht="24.95" customHeight="1" x14ac:dyDescent="0.25">
      <c r="B18" s="329" t="s">
        <v>75</v>
      </c>
      <c r="C18" s="325">
        <v>1484.13</v>
      </c>
      <c r="D18" s="320">
        <v>1564.46</v>
      </c>
      <c r="E18" s="315" t="s">
        <v>74</v>
      </c>
      <c r="F18" s="337"/>
      <c r="G18" s="338">
        <v>163</v>
      </c>
    </row>
    <row r="19" spans="2:7" ht="24.95" customHeight="1" x14ac:dyDescent="0.25">
      <c r="B19" s="311"/>
      <c r="C19" s="317"/>
      <c r="D19" s="321"/>
      <c r="E19" s="310"/>
      <c r="F19" s="311"/>
      <c r="G19" s="308"/>
    </row>
    <row r="20" spans="2:7" ht="24.95" customHeight="1" x14ac:dyDescent="0.25">
      <c r="B20" s="330"/>
      <c r="C20" s="317"/>
      <c r="D20" s="322"/>
      <c r="E20" s="316" t="s">
        <v>8</v>
      </c>
      <c r="F20" s="307">
        <f>SUM(F7:F19)</f>
        <v>7708.33</v>
      </c>
      <c r="G20" s="309">
        <f>SUM(G7:G19)</f>
        <v>10792.560000000001</v>
      </c>
    </row>
    <row r="21" spans="2:7" ht="24.95" customHeight="1" x14ac:dyDescent="0.25">
      <c r="B21" s="312"/>
      <c r="C21" s="317"/>
      <c r="D21" s="322"/>
      <c r="E21" s="317"/>
      <c r="F21" s="312"/>
      <c r="G21" s="310"/>
    </row>
    <row r="22" spans="2:7" ht="24.95" customHeight="1" thickBot="1" x14ac:dyDescent="0.3">
      <c r="B22" s="313"/>
      <c r="C22" s="327"/>
      <c r="D22" s="323"/>
      <c r="E22" s="318" t="s">
        <v>9</v>
      </c>
      <c r="F22" s="332">
        <v>7710</v>
      </c>
      <c r="G22" s="331">
        <v>10800</v>
      </c>
    </row>
  </sheetData>
  <mergeCells count="8">
    <mergeCell ref="B1:G1"/>
    <mergeCell ref="B4:B6"/>
    <mergeCell ref="C4:C6"/>
    <mergeCell ref="D4:D6"/>
    <mergeCell ref="B2:G2"/>
    <mergeCell ref="E4:E6"/>
    <mergeCell ref="F4:F6"/>
    <mergeCell ref="G4:G6"/>
  </mergeCells>
  <pageMargins left="0.7" right="0.7" top="0.75" bottom="0.75" header="0.3" footer="0.3"/>
  <pageSetup paperSize="12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32"/>
  <sheetViews>
    <sheetView zoomScaleNormal="100" workbookViewId="0">
      <selection activeCell="D25" sqref="D25"/>
    </sheetView>
  </sheetViews>
  <sheetFormatPr defaultRowHeight="15" x14ac:dyDescent="0.25"/>
  <cols>
    <col min="1" max="1" width="14.42578125" style="1" customWidth="1"/>
    <col min="2" max="5" width="29.28515625" style="1" customWidth="1"/>
    <col min="6" max="6" width="12.140625" style="1" customWidth="1"/>
    <col min="7" max="7" width="12.140625" style="54" customWidth="1"/>
    <col min="8" max="8" width="8.7109375" style="1" customWidth="1"/>
    <col min="9" max="13" width="9.85546875" style="1" customWidth="1"/>
    <col min="14" max="14" width="12.42578125" style="54" customWidth="1"/>
    <col min="15" max="16" width="9.85546875" style="54" customWidth="1"/>
    <col min="17" max="20" width="9.85546875" style="1" customWidth="1"/>
    <col min="21" max="23" width="6.42578125" style="1" customWidth="1"/>
    <col min="24" max="27" width="14.42578125" style="1" customWidth="1"/>
    <col min="28" max="255" width="9.140625" style="1"/>
    <col min="256" max="256" width="5.28515625" style="1" customWidth="1"/>
    <col min="257" max="257" width="14.42578125" style="1" customWidth="1"/>
    <col min="258" max="261" width="29.28515625" style="1" customWidth="1"/>
    <col min="262" max="263" width="12.140625" style="1" customWidth="1"/>
    <col min="264" max="264" width="8.7109375" style="1" customWidth="1"/>
    <col min="265" max="269" width="9.85546875" style="1" customWidth="1"/>
    <col min="270" max="270" width="12.42578125" style="1" customWidth="1"/>
    <col min="271" max="276" width="9.85546875" style="1" customWidth="1"/>
    <col min="277" max="279" width="6.42578125" style="1" customWidth="1"/>
    <col min="280" max="283" width="14.42578125" style="1" customWidth="1"/>
    <col min="284" max="511" width="9.140625" style="1"/>
    <col min="512" max="512" width="5.28515625" style="1" customWidth="1"/>
    <col min="513" max="513" width="14.42578125" style="1" customWidth="1"/>
    <col min="514" max="517" width="29.28515625" style="1" customWidth="1"/>
    <col min="518" max="519" width="12.140625" style="1" customWidth="1"/>
    <col min="520" max="520" width="8.7109375" style="1" customWidth="1"/>
    <col min="521" max="525" width="9.85546875" style="1" customWidth="1"/>
    <col min="526" max="526" width="12.42578125" style="1" customWidth="1"/>
    <col min="527" max="532" width="9.85546875" style="1" customWidth="1"/>
    <col min="533" max="535" width="6.42578125" style="1" customWidth="1"/>
    <col min="536" max="539" width="14.42578125" style="1" customWidth="1"/>
    <col min="540" max="767" width="9.140625" style="1"/>
    <col min="768" max="768" width="5.28515625" style="1" customWidth="1"/>
    <col min="769" max="769" width="14.42578125" style="1" customWidth="1"/>
    <col min="770" max="773" width="29.28515625" style="1" customWidth="1"/>
    <col min="774" max="775" width="12.140625" style="1" customWidth="1"/>
    <col min="776" max="776" width="8.7109375" style="1" customWidth="1"/>
    <col min="777" max="781" width="9.85546875" style="1" customWidth="1"/>
    <col min="782" max="782" width="12.42578125" style="1" customWidth="1"/>
    <col min="783" max="788" width="9.85546875" style="1" customWidth="1"/>
    <col min="789" max="791" width="6.42578125" style="1" customWidth="1"/>
    <col min="792" max="795" width="14.42578125" style="1" customWidth="1"/>
    <col min="796" max="1023" width="9.140625" style="1"/>
    <col min="1024" max="1024" width="5.28515625" style="1" customWidth="1"/>
    <col min="1025" max="1025" width="14.42578125" style="1" customWidth="1"/>
    <col min="1026" max="1029" width="29.28515625" style="1" customWidth="1"/>
    <col min="1030" max="1031" width="12.140625" style="1" customWidth="1"/>
    <col min="1032" max="1032" width="8.7109375" style="1" customWidth="1"/>
    <col min="1033" max="1037" width="9.85546875" style="1" customWidth="1"/>
    <col min="1038" max="1038" width="12.42578125" style="1" customWidth="1"/>
    <col min="1039" max="1044" width="9.85546875" style="1" customWidth="1"/>
    <col min="1045" max="1047" width="6.42578125" style="1" customWidth="1"/>
    <col min="1048" max="1051" width="14.42578125" style="1" customWidth="1"/>
    <col min="1052" max="1279" width="9.140625" style="1"/>
    <col min="1280" max="1280" width="5.28515625" style="1" customWidth="1"/>
    <col min="1281" max="1281" width="14.42578125" style="1" customWidth="1"/>
    <col min="1282" max="1285" width="29.28515625" style="1" customWidth="1"/>
    <col min="1286" max="1287" width="12.140625" style="1" customWidth="1"/>
    <col min="1288" max="1288" width="8.7109375" style="1" customWidth="1"/>
    <col min="1289" max="1293" width="9.85546875" style="1" customWidth="1"/>
    <col min="1294" max="1294" width="12.42578125" style="1" customWidth="1"/>
    <col min="1295" max="1300" width="9.85546875" style="1" customWidth="1"/>
    <col min="1301" max="1303" width="6.42578125" style="1" customWidth="1"/>
    <col min="1304" max="1307" width="14.42578125" style="1" customWidth="1"/>
    <col min="1308" max="1535" width="9.140625" style="1"/>
    <col min="1536" max="1536" width="5.28515625" style="1" customWidth="1"/>
    <col min="1537" max="1537" width="14.42578125" style="1" customWidth="1"/>
    <col min="1538" max="1541" width="29.28515625" style="1" customWidth="1"/>
    <col min="1542" max="1543" width="12.140625" style="1" customWidth="1"/>
    <col min="1544" max="1544" width="8.7109375" style="1" customWidth="1"/>
    <col min="1545" max="1549" width="9.85546875" style="1" customWidth="1"/>
    <col min="1550" max="1550" width="12.42578125" style="1" customWidth="1"/>
    <col min="1551" max="1556" width="9.85546875" style="1" customWidth="1"/>
    <col min="1557" max="1559" width="6.42578125" style="1" customWidth="1"/>
    <col min="1560" max="1563" width="14.42578125" style="1" customWidth="1"/>
    <col min="1564" max="1791" width="9.140625" style="1"/>
    <col min="1792" max="1792" width="5.28515625" style="1" customWidth="1"/>
    <col min="1793" max="1793" width="14.42578125" style="1" customWidth="1"/>
    <col min="1794" max="1797" width="29.28515625" style="1" customWidth="1"/>
    <col min="1798" max="1799" width="12.140625" style="1" customWidth="1"/>
    <col min="1800" max="1800" width="8.7109375" style="1" customWidth="1"/>
    <col min="1801" max="1805" width="9.85546875" style="1" customWidth="1"/>
    <col min="1806" max="1806" width="12.42578125" style="1" customWidth="1"/>
    <col min="1807" max="1812" width="9.85546875" style="1" customWidth="1"/>
    <col min="1813" max="1815" width="6.42578125" style="1" customWidth="1"/>
    <col min="1816" max="1819" width="14.42578125" style="1" customWidth="1"/>
    <col min="1820" max="2047" width="9.140625" style="1"/>
    <col min="2048" max="2048" width="5.28515625" style="1" customWidth="1"/>
    <col min="2049" max="2049" width="14.42578125" style="1" customWidth="1"/>
    <col min="2050" max="2053" width="29.28515625" style="1" customWidth="1"/>
    <col min="2054" max="2055" width="12.140625" style="1" customWidth="1"/>
    <col min="2056" max="2056" width="8.7109375" style="1" customWidth="1"/>
    <col min="2057" max="2061" width="9.85546875" style="1" customWidth="1"/>
    <col min="2062" max="2062" width="12.42578125" style="1" customWidth="1"/>
    <col min="2063" max="2068" width="9.85546875" style="1" customWidth="1"/>
    <col min="2069" max="2071" width="6.42578125" style="1" customWidth="1"/>
    <col min="2072" max="2075" width="14.42578125" style="1" customWidth="1"/>
    <col min="2076" max="2303" width="9.140625" style="1"/>
    <col min="2304" max="2304" width="5.28515625" style="1" customWidth="1"/>
    <col min="2305" max="2305" width="14.42578125" style="1" customWidth="1"/>
    <col min="2306" max="2309" width="29.28515625" style="1" customWidth="1"/>
    <col min="2310" max="2311" width="12.140625" style="1" customWidth="1"/>
    <col min="2312" max="2312" width="8.7109375" style="1" customWidth="1"/>
    <col min="2313" max="2317" width="9.85546875" style="1" customWidth="1"/>
    <col min="2318" max="2318" width="12.42578125" style="1" customWidth="1"/>
    <col min="2319" max="2324" width="9.85546875" style="1" customWidth="1"/>
    <col min="2325" max="2327" width="6.42578125" style="1" customWidth="1"/>
    <col min="2328" max="2331" width="14.42578125" style="1" customWidth="1"/>
    <col min="2332" max="2559" width="9.140625" style="1"/>
    <col min="2560" max="2560" width="5.28515625" style="1" customWidth="1"/>
    <col min="2561" max="2561" width="14.42578125" style="1" customWidth="1"/>
    <col min="2562" max="2565" width="29.28515625" style="1" customWidth="1"/>
    <col min="2566" max="2567" width="12.140625" style="1" customWidth="1"/>
    <col min="2568" max="2568" width="8.7109375" style="1" customWidth="1"/>
    <col min="2569" max="2573" width="9.85546875" style="1" customWidth="1"/>
    <col min="2574" max="2574" width="12.42578125" style="1" customWidth="1"/>
    <col min="2575" max="2580" width="9.85546875" style="1" customWidth="1"/>
    <col min="2581" max="2583" width="6.42578125" style="1" customWidth="1"/>
    <col min="2584" max="2587" width="14.42578125" style="1" customWidth="1"/>
    <col min="2588" max="2815" width="9.140625" style="1"/>
    <col min="2816" max="2816" width="5.28515625" style="1" customWidth="1"/>
    <col min="2817" max="2817" width="14.42578125" style="1" customWidth="1"/>
    <col min="2818" max="2821" width="29.28515625" style="1" customWidth="1"/>
    <col min="2822" max="2823" width="12.140625" style="1" customWidth="1"/>
    <col min="2824" max="2824" width="8.7109375" style="1" customWidth="1"/>
    <col min="2825" max="2829" width="9.85546875" style="1" customWidth="1"/>
    <col min="2830" max="2830" width="12.42578125" style="1" customWidth="1"/>
    <col min="2831" max="2836" width="9.85546875" style="1" customWidth="1"/>
    <col min="2837" max="2839" width="6.42578125" style="1" customWidth="1"/>
    <col min="2840" max="2843" width="14.42578125" style="1" customWidth="1"/>
    <col min="2844" max="3071" width="9.140625" style="1"/>
    <col min="3072" max="3072" width="5.28515625" style="1" customWidth="1"/>
    <col min="3073" max="3073" width="14.42578125" style="1" customWidth="1"/>
    <col min="3074" max="3077" width="29.28515625" style="1" customWidth="1"/>
    <col min="3078" max="3079" width="12.140625" style="1" customWidth="1"/>
    <col min="3080" max="3080" width="8.7109375" style="1" customWidth="1"/>
    <col min="3081" max="3085" width="9.85546875" style="1" customWidth="1"/>
    <col min="3086" max="3086" width="12.42578125" style="1" customWidth="1"/>
    <col min="3087" max="3092" width="9.85546875" style="1" customWidth="1"/>
    <col min="3093" max="3095" width="6.42578125" style="1" customWidth="1"/>
    <col min="3096" max="3099" width="14.42578125" style="1" customWidth="1"/>
    <col min="3100" max="3327" width="9.140625" style="1"/>
    <col min="3328" max="3328" width="5.28515625" style="1" customWidth="1"/>
    <col min="3329" max="3329" width="14.42578125" style="1" customWidth="1"/>
    <col min="3330" max="3333" width="29.28515625" style="1" customWidth="1"/>
    <col min="3334" max="3335" width="12.140625" style="1" customWidth="1"/>
    <col min="3336" max="3336" width="8.7109375" style="1" customWidth="1"/>
    <col min="3337" max="3341" width="9.85546875" style="1" customWidth="1"/>
    <col min="3342" max="3342" width="12.42578125" style="1" customWidth="1"/>
    <col min="3343" max="3348" width="9.85546875" style="1" customWidth="1"/>
    <col min="3349" max="3351" width="6.42578125" style="1" customWidth="1"/>
    <col min="3352" max="3355" width="14.42578125" style="1" customWidth="1"/>
    <col min="3356" max="3583" width="9.140625" style="1"/>
    <col min="3584" max="3584" width="5.28515625" style="1" customWidth="1"/>
    <col min="3585" max="3585" width="14.42578125" style="1" customWidth="1"/>
    <col min="3586" max="3589" width="29.28515625" style="1" customWidth="1"/>
    <col min="3590" max="3591" width="12.140625" style="1" customWidth="1"/>
    <col min="3592" max="3592" width="8.7109375" style="1" customWidth="1"/>
    <col min="3593" max="3597" width="9.85546875" style="1" customWidth="1"/>
    <col min="3598" max="3598" width="12.42578125" style="1" customWidth="1"/>
    <col min="3599" max="3604" width="9.85546875" style="1" customWidth="1"/>
    <col min="3605" max="3607" width="6.42578125" style="1" customWidth="1"/>
    <col min="3608" max="3611" width="14.42578125" style="1" customWidth="1"/>
    <col min="3612" max="3839" width="9.140625" style="1"/>
    <col min="3840" max="3840" width="5.28515625" style="1" customWidth="1"/>
    <col min="3841" max="3841" width="14.42578125" style="1" customWidth="1"/>
    <col min="3842" max="3845" width="29.28515625" style="1" customWidth="1"/>
    <col min="3846" max="3847" width="12.140625" style="1" customWidth="1"/>
    <col min="3848" max="3848" width="8.7109375" style="1" customWidth="1"/>
    <col min="3849" max="3853" width="9.85546875" style="1" customWidth="1"/>
    <col min="3854" max="3854" width="12.42578125" style="1" customWidth="1"/>
    <col min="3855" max="3860" width="9.85546875" style="1" customWidth="1"/>
    <col min="3861" max="3863" width="6.42578125" style="1" customWidth="1"/>
    <col min="3864" max="3867" width="14.42578125" style="1" customWidth="1"/>
    <col min="3868" max="4095" width="9.140625" style="1"/>
    <col min="4096" max="4096" width="5.28515625" style="1" customWidth="1"/>
    <col min="4097" max="4097" width="14.42578125" style="1" customWidth="1"/>
    <col min="4098" max="4101" width="29.28515625" style="1" customWidth="1"/>
    <col min="4102" max="4103" width="12.140625" style="1" customWidth="1"/>
    <col min="4104" max="4104" width="8.7109375" style="1" customWidth="1"/>
    <col min="4105" max="4109" width="9.85546875" style="1" customWidth="1"/>
    <col min="4110" max="4110" width="12.42578125" style="1" customWidth="1"/>
    <col min="4111" max="4116" width="9.85546875" style="1" customWidth="1"/>
    <col min="4117" max="4119" width="6.42578125" style="1" customWidth="1"/>
    <col min="4120" max="4123" width="14.42578125" style="1" customWidth="1"/>
    <col min="4124" max="4351" width="9.140625" style="1"/>
    <col min="4352" max="4352" width="5.28515625" style="1" customWidth="1"/>
    <col min="4353" max="4353" width="14.42578125" style="1" customWidth="1"/>
    <col min="4354" max="4357" width="29.28515625" style="1" customWidth="1"/>
    <col min="4358" max="4359" width="12.140625" style="1" customWidth="1"/>
    <col min="4360" max="4360" width="8.7109375" style="1" customWidth="1"/>
    <col min="4361" max="4365" width="9.85546875" style="1" customWidth="1"/>
    <col min="4366" max="4366" width="12.42578125" style="1" customWidth="1"/>
    <col min="4367" max="4372" width="9.85546875" style="1" customWidth="1"/>
    <col min="4373" max="4375" width="6.42578125" style="1" customWidth="1"/>
    <col min="4376" max="4379" width="14.42578125" style="1" customWidth="1"/>
    <col min="4380" max="4607" width="9.140625" style="1"/>
    <col min="4608" max="4608" width="5.28515625" style="1" customWidth="1"/>
    <col min="4609" max="4609" width="14.42578125" style="1" customWidth="1"/>
    <col min="4610" max="4613" width="29.28515625" style="1" customWidth="1"/>
    <col min="4614" max="4615" width="12.140625" style="1" customWidth="1"/>
    <col min="4616" max="4616" width="8.7109375" style="1" customWidth="1"/>
    <col min="4617" max="4621" width="9.85546875" style="1" customWidth="1"/>
    <col min="4622" max="4622" width="12.42578125" style="1" customWidth="1"/>
    <col min="4623" max="4628" width="9.85546875" style="1" customWidth="1"/>
    <col min="4629" max="4631" width="6.42578125" style="1" customWidth="1"/>
    <col min="4632" max="4635" width="14.42578125" style="1" customWidth="1"/>
    <col min="4636" max="4863" width="9.140625" style="1"/>
    <col min="4864" max="4864" width="5.28515625" style="1" customWidth="1"/>
    <col min="4865" max="4865" width="14.42578125" style="1" customWidth="1"/>
    <col min="4866" max="4869" width="29.28515625" style="1" customWidth="1"/>
    <col min="4870" max="4871" width="12.140625" style="1" customWidth="1"/>
    <col min="4872" max="4872" width="8.7109375" style="1" customWidth="1"/>
    <col min="4873" max="4877" width="9.85546875" style="1" customWidth="1"/>
    <col min="4878" max="4878" width="12.42578125" style="1" customWidth="1"/>
    <col min="4879" max="4884" width="9.85546875" style="1" customWidth="1"/>
    <col min="4885" max="4887" width="6.42578125" style="1" customWidth="1"/>
    <col min="4888" max="4891" width="14.42578125" style="1" customWidth="1"/>
    <col min="4892" max="5119" width="9.140625" style="1"/>
    <col min="5120" max="5120" width="5.28515625" style="1" customWidth="1"/>
    <col min="5121" max="5121" width="14.42578125" style="1" customWidth="1"/>
    <col min="5122" max="5125" width="29.28515625" style="1" customWidth="1"/>
    <col min="5126" max="5127" width="12.140625" style="1" customWidth="1"/>
    <col min="5128" max="5128" width="8.7109375" style="1" customWidth="1"/>
    <col min="5129" max="5133" width="9.85546875" style="1" customWidth="1"/>
    <col min="5134" max="5134" width="12.42578125" style="1" customWidth="1"/>
    <col min="5135" max="5140" width="9.85546875" style="1" customWidth="1"/>
    <col min="5141" max="5143" width="6.42578125" style="1" customWidth="1"/>
    <col min="5144" max="5147" width="14.42578125" style="1" customWidth="1"/>
    <col min="5148" max="5375" width="9.140625" style="1"/>
    <col min="5376" max="5376" width="5.28515625" style="1" customWidth="1"/>
    <col min="5377" max="5377" width="14.42578125" style="1" customWidth="1"/>
    <col min="5378" max="5381" width="29.28515625" style="1" customWidth="1"/>
    <col min="5382" max="5383" width="12.140625" style="1" customWidth="1"/>
    <col min="5384" max="5384" width="8.7109375" style="1" customWidth="1"/>
    <col min="5385" max="5389" width="9.85546875" style="1" customWidth="1"/>
    <col min="5390" max="5390" width="12.42578125" style="1" customWidth="1"/>
    <col min="5391" max="5396" width="9.85546875" style="1" customWidth="1"/>
    <col min="5397" max="5399" width="6.42578125" style="1" customWidth="1"/>
    <col min="5400" max="5403" width="14.42578125" style="1" customWidth="1"/>
    <col min="5404" max="5631" width="9.140625" style="1"/>
    <col min="5632" max="5632" width="5.28515625" style="1" customWidth="1"/>
    <col min="5633" max="5633" width="14.42578125" style="1" customWidth="1"/>
    <col min="5634" max="5637" width="29.28515625" style="1" customWidth="1"/>
    <col min="5638" max="5639" width="12.140625" style="1" customWidth="1"/>
    <col min="5640" max="5640" width="8.7109375" style="1" customWidth="1"/>
    <col min="5641" max="5645" width="9.85546875" style="1" customWidth="1"/>
    <col min="5646" max="5646" width="12.42578125" style="1" customWidth="1"/>
    <col min="5647" max="5652" width="9.85546875" style="1" customWidth="1"/>
    <col min="5653" max="5655" width="6.42578125" style="1" customWidth="1"/>
    <col min="5656" max="5659" width="14.42578125" style="1" customWidth="1"/>
    <col min="5660" max="5887" width="9.140625" style="1"/>
    <col min="5888" max="5888" width="5.28515625" style="1" customWidth="1"/>
    <col min="5889" max="5889" width="14.42578125" style="1" customWidth="1"/>
    <col min="5890" max="5893" width="29.28515625" style="1" customWidth="1"/>
    <col min="5894" max="5895" width="12.140625" style="1" customWidth="1"/>
    <col min="5896" max="5896" width="8.7109375" style="1" customWidth="1"/>
    <col min="5897" max="5901" width="9.85546875" style="1" customWidth="1"/>
    <col min="5902" max="5902" width="12.42578125" style="1" customWidth="1"/>
    <col min="5903" max="5908" width="9.85546875" style="1" customWidth="1"/>
    <col min="5909" max="5911" width="6.42578125" style="1" customWidth="1"/>
    <col min="5912" max="5915" width="14.42578125" style="1" customWidth="1"/>
    <col min="5916" max="6143" width="9.140625" style="1"/>
    <col min="6144" max="6144" width="5.28515625" style="1" customWidth="1"/>
    <col min="6145" max="6145" width="14.42578125" style="1" customWidth="1"/>
    <col min="6146" max="6149" width="29.28515625" style="1" customWidth="1"/>
    <col min="6150" max="6151" width="12.140625" style="1" customWidth="1"/>
    <col min="6152" max="6152" width="8.7109375" style="1" customWidth="1"/>
    <col min="6153" max="6157" width="9.85546875" style="1" customWidth="1"/>
    <col min="6158" max="6158" width="12.42578125" style="1" customWidth="1"/>
    <col min="6159" max="6164" width="9.85546875" style="1" customWidth="1"/>
    <col min="6165" max="6167" width="6.42578125" style="1" customWidth="1"/>
    <col min="6168" max="6171" width="14.42578125" style="1" customWidth="1"/>
    <col min="6172" max="6399" width="9.140625" style="1"/>
    <col min="6400" max="6400" width="5.28515625" style="1" customWidth="1"/>
    <col min="6401" max="6401" width="14.42578125" style="1" customWidth="1"/>
    <col min="6402" max="6405" width="29.28515625" style="1" customWidth="1"/>
    <col min="6406" max="6407" width="12.140625" style="1" customWidth="1"/>
    <col min="6408" max="6408" width="8.7109375" style="1" customWidth="1"/>
    <col min="6409" max="6413" width="9.85546875" style="1" customWidth="1"/>
    <col min="6414" max="6414" width="12.42578125" style="1" customWidth="1"/>
    <col min="6415" max="6420" width="9.85546875" style="1" customWidth="1"/>
    <col min="6421" max="6423" width="6.42578125" style="1" customWidth="1"/>
    <col min="6424" max="6427" width="14.42578125" style="1" customWidth="1"/>
    <col min="6428" max="6655" width="9.140625" style="1"/>
    <col min="6656" max="6656" width="5.28515625" style="1" customWidth="1"/>
    <col min="6657" max="6657" width="14.42578125" style="1" customWidth="1"/>
    <col min="6658" max="6661" width="29.28515625" style="1" customWidth="1"/>
    <col min="6662" max="6663" width="12.140625" style="1" customWidth="1"/>
    <col min="6664" max="6664" width="8.7109375" style="1" customWidth="1"/>
    <col min="6665" max="6669" width="9.85546875" style="1" customWidth="1"/>
    <col min="6670" max="6670" width="12.42578125" style="1" customWidth="1"/>
    <col min="6671" max="6676" width="9.85546875" style="1" customWidth="1"/>
    <col min="6677" max="6679" width="6.42578125" style="1" customWidth="1"/>
    <col min="6680" max="6683" width="14.42578125" style="1" customWidth="1"/>
    <col min="6684" max="6911" width="9.140625" style="1"/>
    <col min="6912" max="6912" width="5.28515625" style="1" customWidth="1"/>
    <col min="6913" max="6913" width="14.42578125" style="1" customWidth="1"/>
    <col min="6914" max="6917" width="29.28515625" style="1" customWidth="1"/>
    <col min="6918" max="6919" width="12.140625" style="1" customWidth="1"/>
    <col min="6920" max="6920" width="8.7109375" style="1" customWidth="1"/>
    <col min="6921" max="6925" width="9.85546875" style="1" customWidth="1"/>
    <col min="6926" max="6926" width="12.42578125" style="1" customWidth="1"/>
    <col min="6927" max="6932" width="9.85546875" style="1" customWidth="1"/>
    <col min="6933" max="6935" width="6.42578125" style="1" customWidth="1"/>
    <col min="6936" max="6939" width="14.42578125" style="1" customWidth="1"/>
    <col min="6940" max="7167" width="9.140625" style="1"/>
    <col min="7168" max="7168" width="5.28515625" style="1" customWidth="1"/>
    <col min="7169" max="7169" width="14.42578125" style="1" customWidth="1"/>
    <col min="7170" max="7173" width="29.28515625" style="1" customWidth="1"/>
    <col min="7174" max="7175" width="12.140625" style="1" customWidth="1"/>
    <col min="7176" max="7176" width="8.7109375" style="1" customWidth="1"/>
    <col min="7177" max="7181" width="9.85546875" style="1" customWidth="1"/>
    <col min="7182" max="7182" width="12.42578125" style="1" customWidth="1"/>
    <col min="7183" max="7188" width="9.85546875" style="1" customWidth="1"/>
    <col min="7189" max="7191" width="6.42578125" style="1" customWidth="1"/>
    <col min="7192" max="7195" width="14.42578125" style="1" customWidth="1"/>
    <col min="7196" max="7423" width="9.140625" style="1"/>
    <col min="7424" max="7424" width="5.28515625" style="1" customWidth="1"/>
    <col min="7425" max="7425" width="14.42578125" style="1" customWidth="1"/>
    <col min="7426" max="7429" width="29.28515625" style="1" customWidth="1"/>
    <col min="7430" max="7431" width="12.140625" style="1" customWidth="1"/>
    <col min="7432" max="7432" width="8.7109375" style="1" customWidth="1"/>
    <col min="7433" max="7437" width="9.85546875" style="1" customWidth="1"/>
    <col min="7438" max="7438" width="12.42578125" style="1" customWidth="1"/>
    <col min="7439" max="7444" width="9.85546875" style="1" customWidth="1"/>
    <col min="7445" max="7447" width="6.42578125" style="1" customWidth="1"/>
    <col min="7448" max="7451" width="14.42578125" style="1" customWidth="1"/>
    <col min="7452" max="7679" width="9.140625" style="1"/>
    <col min="7680" max="7680" width="5.28515625" style="1" customWidth="1"/>
    <col min="7681" max="7681" width="14.42578125" style="1" customWidth="1"/>
    <col min="7682" max="7685" width="29.28515625" style="1" customWidth="1"/>
    <col min="7686" max="7687" width="12.140625" style="1" customWidth="1"/>
    <col min="7688" max="7688" width="8.7109375" style="1" customWidth="1"/>
    <col min="7689" max="7693" width="9.85546875" style="1" customWidth="1"/>
    <col min="7694" max="7694" width="12.42578125" style="1" customWidth="1"/>
    <col min="7695" max="7700" width="9.85546875" style="1" customWidth="1"/>
    <col min="7701" max="7703" width="6.42578125" style="1" customWidth="1"/>
    <col min="7704" max="7707" width="14.42578125" style="1" customWidth="1"/>
    <col min="7708" max="7935" width="9.140625" style="1"/>
    <col min="7936" max="7936" width="5.28515625" style="1" customWidth="1"/>
    <col min="7937" max="7937" width="14.42578125" style="1" customWidth="1"/>
    <col min="7938" max="7941" width="29.28515625" style="1" customWidth="1"/>
    <col min="7942" max="7943" width="12.140625" style="1" customWidth="1"/>
    <col min="7944" max="7944" width="8.7109375" style="1" customWidth="1"/>
    <col min="7945" max="7949" width="9.85546875" style="1" customWidth="1"/>
    <col min="7950" max="7950" width="12.42578125" style="1" customWidth="1"/>
    <col min="7951" max="7956" width="9.85546875" style="1" customWidth="1"/>
    <col min="7957" max="7959" width="6.42578125" style="1" customWidth="1"/>
    <col min="7960" max="7963" width="14.42578125" style="1" customWidth="1"/>
    <col min="7964" max="8191" width="9.140625" style="1"/>
    <col min="8192" max="8192" width="5.28515625" style="1" customWidth="1"/>
    <col min="8193" max="8193" width="14.42578125" style="1" customWidth="1"/>
    <col min="8194" max="8197" width="29.28515625" style="1" customWidth="1"/>
    <col min="8198" max="8199" width="12.140625" style="1" customWidth="1"/>
    <col min="8200" max="8200" width="8.7109375" style="1" customWidth="1"/>
    <col min="8201" max="8205" width="9.85546875" style="1" customWidth="1"/>
    <col min="8206" max="8206" width="12.42578125" style="1" customWidth="1"/>
    <col min="8207" max="8212" width="9.85546875" style="1" customWidth="1"/>
    <col min="8213" max="8215" width="6.42578125" style="1" customWidth="1"/>
    <col min="8216" max="8219" width="14.42578125" style="1" customWidth="1"/>
    <col min="8220" max="8447" width="9.140625" style="1"/>
    <col min="8448" max="8448" width="5.28515625" style="1" customWidth="1"/>
    <col min="8449" max="8449" width="14.42578125" style="1" customWidth="1"/>
    <col min="8450" max="8453" width="29.28515625" style="1" customWidth="1"/>
    <col min="8454" max="8455" width="12.140625" style="1" customWidth="1"/>
    <col min="8456" max="8456" width="8.7109375" style="1" customWidth="1"/>
    <col min="8457" max="8461" width="9.85546875" style="1" customWidth="1"/>
    <col min="8462" max="8462" width="12.42578125" style="1" customWidth="1"/>
    <col min="8463" max="8468" width="9.85546875" style="1" customWidth="1"/>
    <col min="8469" max="8471" width="6.42578125" style="1" customWidth="1"/>
    <col min="8472" max="8475" width="14.42578125" style="1" customWidth="1"/>
    <col min="8476" max="8703" width="9.140625" style="1"/>
    <col min="8704" max="8704" width="5.28515625" style="1" customWidth="1"/>
    <col min="8705" max="8705" width="14.42578125" style="1" customWidth="1"/>
    <col min="8706" max="8709" width="29.28515625" style="1" customWidth="1"/>
    <col min="8710" max="8711" width="12.140625" style="1" customWidth="1"/>
    <col min="8712" max="8712" width="8.7109375" style="1" customWidth="1"/>
    <col min="8713" max="8717" width="9.85546875" style="1" customWidth="1"/>
    <col min="8718" max="8718" width="12.42578125" style="1" customWidth="1"/>
    <col min="8719" max="8724" width="9.85546875" style="1" customWidth="1"/>
    <col min="8725" max="8727" width="6.42578125" style="1" customWidth="1"/>
    <col min="8728" max="8731" width="14.42578125" style="1" customWidth="1"/>
    <col min="8732" max="8959" width="9.140625" style="1"/>
    <col min="8960" max="8960" width="5.28515625" style="1" customWidth="1"/>
    <col min="8961" max="8961" width="14.42578125" style="1" customWidth="1"/>
    <col min="8962" max="8965" width="29.28515625" style="1" customWidth="1"/>
    <col min="8966" max="8967" width="12.140625" style="1" customWidth="1"/>
    <col min="8968" max="8968" width="8.7109375" style="1" customWidth="1"/>
    <col min="8969" max="8973" width="9.85546875" style="1" customWidth="1"/>
    <col min="8974" max="8974" width="12.42578125" style="1" customWidth="1"/>
    <col min="8975" max="8980" width="9.85546875" style="1" customWidth="1"/>
    <col min="8981" max="8983" width="6.42578125" style="1" customWidth="1"/>
    <col min="8984" max="8987" width="14.42578125" style="1" customWidth="1"/>
    <col min="8988" max="9215" width="9.140625" style="1"/>
    <col min="9216" max="9216" width="5.28515625" style="1" customWidth="1"/>
    <col min="9217" max="9217" width="14.42578125" style="1" customWidth="1"/>
    <col min="9218" max="9221" width="29.28515625" style="1" customWidth="1"/>
    <col min="9222" max="9223" width="12.140625" style="1" customWidth="1"/>
    <col min="9224" max="9224" width="8.7109375" style="1" customWidth="1"/>
    <col min="9225" max="9229" width="9.85546875" style="1" customWidth="1"/>
    <col min="9230" max="9230" width="12.42578125" style="1" customWidth="1"/>
    <col min="9231" max="9236" width="9.85546875" style="1" customWidth="1"/>
    <col min="9237" max="9239" width="6.42578125" style="1" customWidth="1"/>
    <col min="9240" max="9243" width="14.42578125" style="1" customWidth="1"/>
    <col min="9244" max="9471" width="9.140625" style="1"/>
    <col min="9472" max="9472" width="5.28515625" style="1" customWidth="1"/>
    <col min="9473" max="9473" width="14.42578125" style="1" customWidth="1"/>
    <col min="9474" max="9477" width="29.28515625" style="1" customWidth="1"/>
    <col min="9478" max="9479" width="12.140625" style="1" customWidth="1"/>
    <col min="9480" max="9480" width="8.7109375" style="1" customWidth="1"/>
    <col min="9481" max="9485" width="9.85546875" style="1" customWidth="1"/>
    <col min="9486" max="9486" width="12.42578125" style="1" customWidth="1"/>
    <col min="9487" max="9492" width="9.85546875" style="1" customWidth="1"/>
    <col min="9493" max="9495" width="6.42578125" style="1" customWidth="1"/>
    <col min="9496" max="9499" width="14.42578125" style="1" customWidth="1"/>
    <col min="9500" max="9727" width="9.140625" style="1"/>
    <col min="9728" max="9728" width="5.28515625" style="1" customWidth="1"/>
    <col min="9729" max="9729" width="14.42578125" style="1" customWidth="1"/>
    <col min="9730" max="9733" width="29.28515625" style="1" customWidth="1"/>
    <col min="9734" max="9735" width="12.140625" style="1" customWidth="1"/>
    <col min="9736" max="9736" width="8.7109375" style="1" customWidth="1"/>
    <col min="9737" max="9741" width="9.85546875" style="1" customWidth="1"/>
    <col min="9742" max="9742" width="12.42578125" style="1" customWidth="1"/>
    <col min="9743" max="9748" width="9.85546875" style="1" customWidth="1"/>
    <col min="9749" max="9751" width="6.42578125" style="1" customWidth="1"/>
    <col min="9752" max="9755" width="14.42578125" style="1" customWidth="1"/>
    <col min="9756" max="9983" width="9.140625" style="1"/>
    <col min="9984" max="9984" width="5.28515625" style="1" customWidth="1"/>
    <col min="9985" max="9985" width="14.42578125" style="1" customWidth="1"/>
    <col min="9986" max="9989" width="29.28515625" style="1" customWidth="1"/>
    <col min="9990" max="9991" width="12.140625" style="1" customWidth="1"/>
    <col min="9992" max="9992" width="8.7109375" style="1" customWidth="1"/>
    <col min="9993" max="9997" width="9.85546875" style="1" customWidth="1"/>
    <col min="9998" max="9998" width="12.42578125" style="1" customWidth="1"/>
    <col min="9999" max="10004" width="9.85546875" style="1" customWidth="1"/>
    <col min="10005" max="10007" width="6.42578125" style="1" customWidth="1"/>
    <col min="10008" max="10011" width="14.42578125" style="1" customWidth="1"/>
    <col min="10012" max="10239" width="9.140625" style="1"/>
    <col min="10240" max="10240" width="5.28515625" style="1" customWidth="1"/>
    <col min="10241" max="10241" width="14.42578125" style="1" customWidth="1"/>
    <col min="10242" max="10245" width="29.28515625" style="1" customWidth="1"/>
    <col min="10246" max="10247" width="12.140625" style="1" customWidth="1"/>
    <col min="10248" max="10248" width="8.7109375" style="1" customWidth="1"/>
    <col min="10249" max="10253" width="9.85546875" style="1" customWidth="1"/>
    <col min="10254" max="10254" width="12.42578125" style="1" customWidth="1"/>
    <col min="10255" max="10260" width="9.85546875" style="1" customWidth="1"/>
    <col min="10261" max="10263" width="6.42578125" style="1" customWidth="1"/>
    <col min="10264" max="10267" width="14.42578125" style="1" customWidth="1"/>
    <col min="10268" max="10495" width="9.140625" style="1"/>
    <col min="10496" max="10496" width="5.28515625" style="1" customWidth="1"/>
    <col min="10497" max="10497" width="14.42578125" style="1" customWidth="1"/>
    <col min="10498" max="10501" width="29.28515625" style="1" customWidth="1"/>
    <col min="10502" max="10503" width="12.140625" style="1" customWidth="1"/>
    <col min="10504" max="10504" width="8.7109375" style="1" customWidth="1"/>
    <col min="10505" max="10509" width="9.85546875" style="1" customWidth="1"/>
    <col min="10510" max="10510" width="12.42578125" style="1" customWidth="1"/>
    <col min="10511" max="10516" width="9.85546875" style="1" customWidth="1"/>
    <col min="10517" max="10519" width="6.42578125" style="1" customWidth="1"/>
    <col min="10520" max="10523" width="14.42578125" style="1" customWidth="1"/>
    <col min="10524" max="10751" width="9.140625" style="1"/>
    <col min="10752" max="10752" width="5.28515625" style="1" customWidth="1"/>
    <col min="10753" max="10753" width="14.42578125" style="1" customWidth="1"/>
    <col min="10754" max="10757" width="29.28515625" style="1" customWidth="1"/>
    <col min="10758" max="10759" width="12.140625" style="1" customWidth="1"/>
    <col min="10760" max="10760" width="8.7109375" style="1" customWidth="1"/>
    <col min="10761" max="10765" width="9.85546875" style="1" customWidth="1"/>
    <col min="10766" max="10766" width="12.42578125" style="1" customWidth="1"/>
    <col min="10767" max="10772" width="9.85546875" style="1" customWidth="1"/>
    <col min="10773" max="10775" width="6.42578125" style="1" customWidth="1"/>
    <col min="10776" max="10779" width="14.42578125" style="1" customWidth="1"/>
    <col min="10780" max="11007" width="9.140625" style="1"/>
    <col min="11008" max="11008" width="5.28515625" style="1" customWidth="1"/>
    <col min="11009" max="11009" width="14.42578125" style="1" customWidth="1"/>
    <col min="11010" max="11013" width="29.28515625" style="1" customWidth="1"/>
    <col min="11014" max="11015" width="12.140625" style="1" customWidth="1"/>
    <col min="11016" max="11016" width="8.7109375" style="1" customWidth="1"/>
    <col min="11017" max="11021" width="9.85546875" style="1" customWidth="1"/>
    <col min="11022" max="11022" width="12.42578125" style="1" customWidth="1"/>
    <col min="11023" max="11028" width="9.85546875" style="1" customWidth="1"/>
    <col min="11029" max="11031" width="6.42578125" style="1" customWidth="1"/>
    <col min="11032" max="11035" width="14.42578125" style="1" customWidth="1"/>
    <col min="11036" max="11263" width="9.140625" style="1"/>
    <col min="11264" max="11264" width="5.28515625" style="1" customWidth="1"/>
    <col min="11265" max="11265" width="14.42578125" style="1" customWidth="1"/>
    <col min="11266" max="11269" width="29.28515625" style="1" customWidth="1"/>
    <col min="11270" max="11271" width="12.140625" style="1" customWidth="1"/>
    <col min="11272" max="11272" width="8.7109375" style="1" customWidth="1"/>
    <col min="11273" max="11277" width="9.85546875" style="1" customWidth="1"/>
    <col min="11278" max="11278" width="12.42578125" style="1" customWidth="1"/>
    <col min="11279" max="11284" width="9.85546875" style="1" customWidth="1"/>
    <col min="11285" max="11287" width="6.42578125" style="1" customWidth="1"/>
    <col min="11288" max="11291" width="14.42578125" style="1" customWidth="1"/>
    <col min="11292" max="11519" width="9.140625" style="1"/>
    <col min="11520" max="11520" width="5.28515625" style="1" customWidth="1"/>
    <col min="11521" max="11521" width="14.42578125" style="1" customWidth="1"/>
    <col min="11522" max="11525" width="29.28515625" style="1" customWidth="1"/>
    <col min="11526" max="11527" width="12.140625" style="1" customWidth="1"/>
    <col min="11528" max="11528" width="8.7109375" style="1" customWidth="1"/>
    <col min="11529" max="11533" width="9.85546875" style="1" customWidth="1"/>
    <col min="11534" max="11534" width="12.42578125" style="1" customWidth="1"/>
    <col min="11535" max="11540" width="9.85546875" style="1" customWidth="1"/>
    <col min="11541" max="11543" width="6.42578125" style="1" customWidth="1"/>
    <col min="11544" max="11547" width="14.42578125" style="1" customWidth="1"/>
    <col min="11548" max="11775" width="9.140625" style="1"/>
    <col min="11776" max="11776" width="5.28515625" style="1" customWidth="1"/>
    <col min="11777" max="11777" width="14.42578125" style="1" customWidth="1"/>
    <col min="11778" max="11781" width="29.28515625" style="1" customWidth="1"/>
    <col min="11782" max="11783" width="12.140625" style="1" customWidth="1"/>
    <col min="11784" max="11784" width="8.7109375" style="1" customWidth="1"/>
    <col min="11785" max="11789" width="9.85546875" style="1" customWidth="1"/>
    <col min="11790" max="11790" width="12.42578125" style="1" customWidth="1"/>
    <col min="11791" max="11796" width="9.85546875" style="1" customWidth="1"/>
    <col min="11797" max="11799" width="6.42578125" style="1" customWidth="1"/>
    <col min="11800" max="11803" width="14.42578125" style="1" customWidth="1"/>
    <col min="11804" max="12031" width="9.140625" style="1"/>
    <col min="12032" max="12032" width="5.28515625" style="1" customWidth="1"/>
    <col min="12033" max="12033" width="14.42578125" style="1" customWidth="1"/>
    <col min="12034" max="12037" width="29.28515625" style="1" customWidth="1"/>
    <col min="12038" max="12039" width="12.140625" style="1" customWidth="1"/>
    <col min="12040" max="12040" width="8.7109375" style="1" customWidth="1"/>
    <col min="12041" max="12045" width="9.85546875" style="1" customWidth="1"/>
    <col min="12046" max="12046" width="12.42578125" style="1" customWidth="1"/>
    <col min="12047" max="12052" width="9.85546875" style="1" customWidth="1"/>
    <col min="12053" max="12055" width="6.42578125" style="1" customWidth="1"/>
    <col min="12056" max="12059" width="14.42578125" style="1" customWidth="1"/>
    <col min="12060" max="12287" width="9.140625" style="1"/>
    <col min="12288" max="12288" width="5.28515625" style="1" customWidth="1"/>
    <col min="12289" max="12289" width="14.42578125" style="1" customWidth="1"/>
    <col min="12290" max="12293" width="29.28515625" style="1" customWidth="1"/>
    <col min="12294" max="12295" width="12.140625" style="1" customWidth="1"/>
    <col min="12296" max="12296" width="8.7109375" style="1" customWidth="1"/>
    <col min="12297" max="12301" width="9.85546875" style="1" customWidth="1"/>
    <col min="12302" max="12302" width="12.42578125" style="1" customWidth="1"/>
    <col min="12303" max="12308" width="9.85546875" style="1" customWidth="1"/>
    <col min="12309" max="12311" width="6.42578125" style="1" customWidth="1"/>
    <col min="12312" max="12315" width="14.42578125" style="1" customWidth="1"/>
    <col min="12316" max="12543" width="9.140625" style="1"/>
    <col min="12544" max="12544" width="5.28515625" style="1" customWidth="1"/>
    <col min="12545" max="12545" width="14.42578125" style="1" customWidth="1"/>
    <col min="12546" max="12549" width="29.28515625" style="1" customWidth="1"/>
    <col min="12550" max="12551" width="12.140625" style="1" customWidth="1"/>
    <col min="12552" max="12552" width="8.7109375" style="1" customWidth="1"/>
    <col min="12553" max="12557" width="9.85546875" style="1" customWidth="1"/>
    <col min="12558" max="12558" width="12.42578125" style="1" customWidth="1"/>
    <col min="12559" max="12564" width="9.85546875" style="1" customWidth="1"/>
    <col min="12565" max="12567" width="6.42578125" style="1" customWidth="1"/>
    <col min="12568" max="12571" width="14.42578125" style="1" customWidth="1"/>
    <col min="12572" max="12799" width="9.140625" style="1"/>
    <col min="12800" max="12800" width="5.28515625" style="1" customWidth="1"/>
    <col min="12801" max="12801" width="14.42578125" style="1" customWidth="1"/>
    <col min="12802" max="12805" width="29.28515625" style="1" customWidth="1"/>
    <col min="12806" max="12807" width="12.140625" style="1" customWidth="1"/>
    <col min="12808" max="12808" width="8.7109375" style="1" customWidth="1"/>
    <col min="12809" max="12813" width="9.85546875" style="1" customWidth="1"/>
    <col min="12814" max="12814" width="12.42578125" style="1" customWidth="1"/>
    <col min="12815" max="12820" width="9.85546875" style="1" customWidth="1"/>
    <col min="12821" max="12823" width="6.42578125" style="1" customWidth="1"/>
    <col min="12824" max="12827" width="14.42578125" style="1" customWidth="1"/>
    <col min="12828" max="13055" width="9.140625" style="1"/>
    <col min="13056" max="13056" width="5.28515625" style="1" customWidth="1"/>
    <col min="13057" max="13057" width="14.42578125" style="1" customWidth="1"/>
    <col min="13058" max="13061" width="29.28515625" style="1" customWidth="1"/>
    <col min="13062" max="13063" width="12.140625" style="1" customWidth="1"/>
    <col min="13064" max="13064" width="8.7109375" style="1" customWidth="1"/>
    <col min="13065" max="13069" width="9.85546875" style="1" customWidth="1"/>
    <col min="13070" max="13070" width="12.42578125" style="1" customWidth="1"/>
    <col min="13071" max="13076" width="9.85546875" style="1" customWidth="1"/>
    <col min="13077" max="13079" width="6.42578125" style="1" customWidth="1"/>
    <col min="13080" max="13083" width="14.42578125" style="1" customWidth="1"/>
    <col min="13084" max="13311" width="9.140625" style="1"/>
    <col min="13312" max="13312" width="5.28515625" style="1" customWidth="1"/>
    <col min="13313" max="13313" width="14.42578125" style="1" customWidth="1"/>
    <col min="13314" max="13317" width="29.28515625" style="1" customWidth="1"/>
    <col min="13318" max="13319" width="12.140625" style="1" customWidth="1"/>
    <col min="13320" max="13320" width="8.7109375" style="1" customWidth="1"/>
    <col min="13321" max="13325" width="9.85546875" style="1" customWidth="1"/>
    <col min="13326" max="13326" width="12.42578125" style="1" customWidth="1"/>
    <col min="13327" max="13332" width="9.85546875" style="1" customWidth="1"/>
    <col min="13333" max="13335" width="6.42578125" style="1" customWidth="1"/>
    <col min="13336" max="13339" width="14.42578125" style="1" customWidth="1"/>
    <col min="13340" max="13567" width="9.140625" style="1"/>
    <col min="13568" max="13568" width="5.28515625" style="1" customWidth="1"/>
    <col min="13569" max="13569" width="14.42578125" style="1" customWidth="1"/>
    <col min="13570" max="13573" width="29.28515625" style="1" customWidth="1"/>
    <col min="13574" max="13575" width="12.140625" style="1" customWidth="1"/>
    <col min="13576" max="13576" width="8.7109375" style="1" customWidth="1"/>
    <col min="13577" max="13581" width="9.85546875" style="1" customWidth="1"/>
    <col min="13582" max="13582" width="12.42578125" style="1" customWidth="1"/>
    <col min="13583" max="13588" width="9.85546875" style="1" customWidth="1"/>
    <col min="13589" max="13591" width="6.42578125" style="1" customWidth="1"/>
    <col min="13592" max="13595" width="14.42578125" style="1" customWidth="1"/>
    <col min="13596" max="13823" width="9.140625" style="1"/>
    <col min="13824" max="13824" width="5.28515625" style="1" customWidth="1"/>
    <col min="13825" max="13825" width="14.42578125" style="1" customWidth="1"/>
    <col min="13826" max="13829" width="29.28515625" style="1" customWidth="1"/>
    <col min="13830" max="13831" width="12.140625" style="1" customWidth="1"/>
    <col min="13832" max="13832" width="8.7109375" style="1" customWidth="1"/>
    <col min="13833" max="13837" width="9.85546875" style="1" customWidth="1"/>
    <col min="13838" max="13838" width="12.42578125" style="1" customWidth="1"/>
    <col min="13839" max="13844" width="9.85546875" style="1" customWidth="1"/>
    <col min="13845" max="13847" width="6.42578125" style="1" customWidth="1"/>
    <col min="13848" max="13851" width="14.42578125" style="1" customWidth="1"/>
    <col min="13852" max="14079" width="9.140625" style="1"/>
    <col min="14080" max="14080" width="5.28515625" style="1" customWidth="1"/>
    <col min="14081" max="14081" width="14.42578125" style="1" customWidth="1"/>
    <col min="14082" max="14085" width="29.28515625" style="1" customWidth="1"/>
    <col min="14086" max="14087" width="12.140625" style="1" customWidth="1"/>
    <col min="14088" max="14088" width="8.7109375" style="1" customWidth="1"/>
    <col min="14089" max="14093" width="9.85546875" style="1" customWidth="1"/>
    <col min="14094" max="14094" width="12.42578125" style="1" customWidth="1"/>
    <col min="14095" max="14100" width="9.85546875" style="1" customWidth="1"/>
    <col min="14101" max="14103" width="6.42578125" style="1" customWidth="1"/>
    <col min="14104" max="14107" width="14.42578125" style="1" customWidth="1"/>
    <col min="14108" max="14335" width="9.140625" style="1"/>
    <col min="14336" max="14336" width="5.28515625" style="1" customWidth="1"/>
    <col min="14337" max="14337" width="14.42578125" style="1" customWidth="1"/>
    <col min="14338" max="14341" width="29.28515625" style="1" customWidth="1"/>
    <col min="14342" max="14343" width="12.140625" style="1" customWidth="1"/>
    <col min="14344" max="14344" width="8.7109375" style="1" customWidth="1"/>
    <col min="14345" max="14349" width="9.85546875" style="1" customWidth="1"/>
    <col min="14350" max="14350" width="12.42578125" style="1" customWidth="1"/>
    <col min="14351" max="14356" width="9.85546875" style="1" customWidth="1"/>
    <col min="14357" max="14359" width="6.42578125" style="1" customWidth="1"/>
    <col min="14360" max="14363" width="14.42578125" style="1" customWidth="1"/>
    <col min="14364" max="14591" width="9.140625" style="1"/>
    <col min="14592" max="14592" width="5.28515625" style="1" customWidth="1"/>
    <col min="14593" max="14593" width="14.42578125" style="1" customWidth="1"/>
    <col min="14594" max="14597" width="29.28515625" style="1" customWidth="1"/>
    <col min="14598" max="14599" width="12.140625" style="1" customWidth="1"/>
    <col min="14600" max="14600" width="8.7109375" style="1" customWidth="1"/>
    <col min="14601" max="14605" width="9.85546875" style="1" customWidth="1"/>
    <col min="14606" max="14606" width="12.42578125" style="1" customWidth="1"/>
    <col min="14607" max="14612" width="9.85546875" style="1" customWidth="1"/>
    <col min="14613" max="14615" width="6.42578125" style="1" customWidth="1"/>
    <col min="14616" max="14619" width="14.42578125" style="1" customWidth="1"/>
    <col min="14620" max="14847" width="9.140625" style="1"/>
    <col min="14848" max="14848" width="5.28515625" style="1" customWidth="1"/>
    <col min="14849" max="14849" width="14.42578125" style="1" customWidth="1"/>
    <col min="14850" max="14853" width="29.28515625" style="1" customWidth="1"/>
    <col min="14854" max="14855" width="12.140625" style="1" customWidth="1"/>
    <col min="14856" max="14856" width="8.7109375" style="1" customWidth="1"/>
    <col min="14857" max="14861" width="9.85546875" style="1" customWidth="1"/>
    <col min="14862" max="14862" width="12.42578125" style="1" customWidth="1"/>
    <col min="14863" max="14868" width="9.85546875" style="1" customWidth="1"/>
    <col min="14869" max="14871" width="6.42578125" style="1" customWidth="1"/>
    <col min="14872" max="14875" width="14.42578125" style="1" customWidth="1"/>
    <col min="14876" max="15103" width="9.140625" style="1"/>
    <col min="15104" max="15104" width="5.28515625" style="1" customWidth="1"/>
    <col min="15105" max="15105" width="14.42578125" style="1" customWidth="1"/>
    <col min="15106" max="15109" width="29.28515625" style="1" customWidth="1"/>
    <col min="15110" max="15111" width="12.140625" style="1" customWidth="1"/>
    <col min="15112" max="15112" width="8.7109375" style="1" customWidth="1"/>
    <col min="15113" max="15117" width="9.85546875" style="1" customWidth="1"/>
    <col min="15118" max="15118" width="12.42578125" style="1" customWidth="1"/>
    <col min="15119" max="15124" width="9.85546875" style="1" customWidth="1"/>
    <col min="15125" max="15127" width="6.42578125" style="1" customWidth="1"/>
    <col min="15128" max="15131" width="14.42578125" style="1" customWidth="1"/>
    <col min="15132" max="15359" width="9.140625" style="1"/>
    <col min="15360" max="15360" width="5.28515625" style="1" customWidth="1"/>
    <col min="15361" max="15361" width="14.42578125" style="1" customWidth="1"/>
    <col min="15362" max="15365" width="29.28515625" style="1" customWidth="1"/>
    <col min="15366" max="15367" width="12.140625" style="1" customWidth="1"/>
    <col min="15368" max="15368" width="8.7109375" style="1" customWidth="1"/>
    <col min="15369" max="15373" width="9.85546875" style="1" customWidth="1"/>
    <col min="15374" max="15374" width="12.42578125" style="1" customWidth="1"/>
    <col min="15375" max="15380" width="9.85546875" style="1" customWidth="1"/>
    <col min="15381" max="15383" width="6.42578125" style="1" customWidth="1"/>
    <col min="15384" max="15387" width="14.42578125" style="1" customWidth="1"/>
    <col min="15388" max="15615" width="9.140625" style="1"/>
    <col min="15616" max="15616" width="5.28515625" style="1" customWidth="1"/>
    <col min="15617" max="15617" width="14.42578125" style="1" customWidth="1"/>
    <col min="15618" max="15621" width="29.28515625" style="1" customWidth="1"/>
    <col min="15622" max="15623" width="12.140625" style="1" customWidth="1"/>
    <col min="15624" max="15624" width="8.7109375" style="1" customWidth="1"/>
    <col min="15625" max="15629" width="9.85546875" style="1" customWidth="1"/>
    <col min="15630" max="15630" width="12.42578125" style="1" customWidth="1"/>
    <col min="15631" max="15636" width="9.85546875" style="1" customWidth="1"/>
    <col min="15637" max="15639" width="6.42578125" style="1" customWidth="1"/>
    <col min="15640" max="15643" width="14.42578125" style="1" customWidth="1"/>
    <col min="15644" max="15871" width="9.140625" style="1"/>
    <col min="15872" max="15872" width="5.28515625" style="1" customWidth="1"/>
    <col min="15873" max="15873" width="14.42578125" style="1" customWidth="1"/>
    <col min="15874" max="15877" width="29.28515625" style="1" customWidth="1"/>
    <col min="15878" max="15879" width="12.140625" style="1" customWidth="1"/>
    <col min="15880" max="15880" width="8.7109375" style="1" customWidth="1"/>
    <col min="15881" max="15885" width="9.85546875" style="1" customWidth="1"/>
    <col min="15886" max="15886" width="12.42578125" style="1" customWidth="1"/>
    <col min="15887" max="15892" width="9.85546875" style="1" customWidth="1"/>
    <col min="15893" max="15895" width="6.42578125" style="1" customWidth="1"/>
    <col min="15896" max="15899" width="14.42578125" style="1" customWidth="1"/>
    <col min="15900" max="16127" width="9.140625" style="1"/>
    <col min="16128" max="16128" width="5.28515625" style="1" customWidth="1"/>
    <col min="16129" max="16129" width="14.42578125" style="1" customWidth="1"/>
    <col min="16130" max="16133" width="29.28515625" style="1" customWidth="1"/>
    <col min="16134" max="16135" width="12.140625" style="1" customWidth="1"/>
    <col min="16136" max="16136" width="8.7109375" style="1" customWidth="1"/>
    <col min="16137" max="16141" width="9.85546875" style="1" customWidth="1"/>
    <col min="16142" max="16142" width="12.42578125" style="1" customWidth="1"/>
    <col min="16143" max="16148" width="9.85546875" style="1" customWidth="1"/>
    <col min="16149" max="16151" width="6.42578125" style="1" customWidth="1"/>
    <col min="16152" max="16155" width="14.42578125" style="1" customWidth="1"/>
    <col min="16156" max="16384" width="9.140625" style="1"/>
  </cols>
  <sheetData>
    <row r="1" spans="1:30" ht="15" customHeight="1" thickTop="1" x14ac:dyDescent="0.6">
      <c r="F1" s="57"/>
      <c r="G1" s="57"/>
      <c r="H1" s="57"/>
      <c r="I1" s="64"/>
      <c r="J1" s="64"/>
      <c r="K1" s="64"/>
      <c r="L1" s="64"/>
      <c r="M1" s="64"/>
      <c r="N1" s="65"/>
      <c r="O1" s="65"/>
      <c r="P1" s="65"/>
      <c r="Q1" s="65"/>
      <c r="R1" s="66"/>
      <c r="S1" s="64"/>
      <c r="T1" s="5"/>
      <c r="U1" s="5"/>
      <c r="V1" s="5"/>
      <c r="W1" s="5"/>
      <c r="X1" s="7"/>
      <c r="Y1" s="7"/>
      <c r="Z1" s="7"/>
      <c r="AA1" s="7"/>
      <c r="AB1" s="7"/>
      <c r="AC1" s="7"/>
      <c r="AD1" s="5"/>
    </row>
    <row r="2" spans="1:30" ht="15" customHeight="1" x14ac:dyDescent="0.25">
      <c r="A2" s="5"/>
      <c r="F2" s="55"/>
      <c r="G2" s="55"/>
      <c r="H2" s="55"/>
      <c r="I2" s="5"/>
      <c r="J2" s="5"/>
      <c r="K2" s="5"/>
      <c r="L2" s="5"/>
      <c r="M2" s="5"/>
      <c r="N2" s="67"/>
      <c r="O2" s="67"/>
      <c r="P2" s="67"/>
      <c r="Q2" s="67"/>
      <c r="R2" s="7"/>
      <c r="S2" s="5"/>
      <c r="T2" s="5"/>
      <c r="U2" s="5"/>
      <c r="V2" s="5"/>
      <c r="W2" s="5"/>
      <c r="X2" s="7"/>
      <c r="Y2" s="7"/>
      <c r="Z2" s="7"/>
      <c r="AA2" s="7"/>
      <c r="AB2" s="7"/>
      <c r="AC2" s="7"/>
      <c r="AD2" s="5"/>
    </row>
    <row r="3" spans="1:30" ht="15" customHeight="1" x14ac:dyDescent="0.25">
      <c r="F3" s="54"/>
      <c r="I3" s="5"/>
      <c r="J3" s="5"/>
      <c r="K3" s="5"/>
      <c r="L3" s="5"/>
      <c r="M3" s="5"/>
      <c r="N3" s="6"/>
      <c r="O3" s="6"/>
      <c r="P3" s="6"/>
      <c r="Q3" s="5"/>
      <c r="R3" s="5"/>
      <c r="S3" s="5"/>
      <c r="T3" s="5"/>
      <c r="U3" s="5"/>
      <c r="V3" s="5"/>
      <c r="W3" s="5"/>
      <c r="X3" s="5"/>
      <c r="Y3" s="5"/>
      <c r="Z3" s="5"/>
      <c r="AA3" s="5"/>
      <c r="AB3" s="5"/>
      <c r="AC3" s="5"/>
      <c r="AD3" s="5"/>
    </row>
    <row r="4" spans="1:30" ht="15" customHeight="1" x14ac:dyDescent="0.5">
      <c r="F4" s="59"/>
      <c r="G4" s="59"/>
      <c r="I4" s="49"/>
      <c r="J4" s="49"/>
      <c r="K4" s="12"/>
      <c r="L4" s="49"/>
      <c r="M4" s="49"/>
      <c r="N4" s="49"/>
      <c r="O4" s="49"/>
      <c r="P4" s="49"/>
      <c r="Q4" s="49"/>
      <c r="R4" s="11"/>
      <c r="S4" s="5"/>
      <c r="T4" s="5"/>
      <c r="U4" s="5"/>
      <c r="V4" s="5"/>
      <c r="W4" s="5"/>
      <c r="X4" s="5"/>
      <c r="Y4" s="5"/>
      <c r="Z4" s="5"/>
      <c r="AA4" s="5"/>
      <c r="AB4" s="5"/>
      <c r="AC4" s="5"/>
      <c r="AD4" s="5"/>
    </row>
    <row r="5" spans="1:30" ht="15" customHeight="1" x14ac:dyDescent="0.5">
      <c r="F5" s="410"/>
      <c r="G5" s="410"/>
      <c r="I5" s="49"/>
      <c r="J5" s="49"/>
      <c r="K5" s="12"/>
      <c r="L5" s="49"/>
      <c r="M5" s="49"/>
      <c r="N5" s="49"/>
      <c r="O5" s="49"/>
      <c r="P5" s="49"/>
      <c r="Q5" s="49"/>
      <c r="R5" s="11"/>
      <c r="S5" s="5"/>
      <c r="T5" s="5"/>
      <c r="U5" s="5"/>
      <c r="V5" s="5"/>
      <c r="W5" s="5"/>
      <c r="X5" s="5"/>
      <c r="Y5" s="5"/>
      <c r="Z5" s="5"/>
      <c r="AA5" s="5"/>
      <c r="AB5" s="5"/>
      <c r="AC5" s="5"/>
      <c r="AD5" s="5"/>
    </row>
    <row r="6" spans="1:30" ht="35.1" customHeight="1" x14ac:dyDescent="0.25">
      <c r="B6" s="411" t="s">
        <v>93</v>
      </c>
      <c r="C6" s="411"/>
      <c r="D6" s="411"/>
      <c r="E6" s="411"/>
      <c r="F6" s="59"/>
      <c r="G6" s="59"/>
      <c r="I6" s="5"/>
      <c r="J6" s="5"/>
      <c r="K6" s="5"/>
      <c r="L6" s="5"/>
      <c r="M6" s="6"/>
      <c r="N6" s="6"/>
      <c r="O6" s="5"/>
      <c r="P6" s="5"/>
      <c r="Q6" s="5"/>
      <c r="R6" s="5"/>
      <c r="S6" s="5"/>
      <c r="T6" s="5"/>
      <c r="U6" s="5"/>
      <c r="V6" s="5"/>
      <c r="W6" s="5"/>
      <c r="X6" s="5"/>
      <c r="Y6" s="5"/>
      <c r="Z6" s="5"/>
      <c r="AA6" s="5"/>
      <c r="AB6" s="5"/>
      <c r="AC6" s="5"/>
      <c r="AD6" s="5"/>
    </row>
    <row r="7" spans="1:30" ht="20.100000000000001" customHeight="1" x14ac:dyDescent="0.25">
      <c r="B7" s="406" t="s">
        <v>80</v>
      </c>
      <c r="C7" s="406"/>
      <c r="D7" s="406"/>
      <c r="E7" s="406"/>
      <c r="F7" s="306"/>
      <c r="G7" s="306"/>
      <c r="I7" s="5"/>
      <c r="J7" s="5"/>
      <c r="K7" s="5"/>
      <c r="L7" s="5"/>
      <c r="M7" s="6"/>
      <c r="N7" s="6"/>
      <c r="O7" s="5"/>
      <c r="P7" s="5"/>
      <c r="Q7" s="5"/>
      <c r="R7" s="5"/>
      <c r="S7" s="5"/>
      <c r="T7" s="5"/>
      <c r="U7" s="5"/>
      <c r="V7" s="5"/>
      <c r="W7" s="5"/>
      <c r="X7" s="5"/>
      <c r="Y7" s="5"/>
      <c r="Z7" s="5"/>
      <c r="AA7" s="5"/>
      <c r="AB7" s="5"/>
      <c r="AC7" s="5"/>
      <c r="AD7" s="5"/>
    </row>
    <row r="8" spans="1:30" ht="20.100000000000001" customHeight="1" thickBot="1" x14ac:dyDescent="0.65">
      <c r="B8" s="5"/>
      <c r="C8" s="5"/>
      <c r="D8" s="5"/>
      <c r="E8" s="55"/>
      <c r="F8" s="40"/>
      <c r="G8" s="40"/>
      <c r="J8" s="68"/>
      <c r="K8" s="68"/>
      <c r="L8" s="68"/>
      <c r="M8" s="68"/>
      <c r="N8" s="68"/>
      <c r="O8" s="68"/>
      <c r="P8" s="68"/>
      <c r="Q8" s="57"/>
      <c r="R8" s="11"/>
      <c r="S8" s="5"/>
      <c r="T8" s="5"/>
      <c r="U8" s="5"/>
      <c r="V8" s="402"/>
      <c r="W8" s="402"/>
      <c r="X8" s="402"/>
      <c r="Y8" s="402"/>
      <c r="Z8" s="402"/>
      <c r="AA8" s="402"/>
      <c r="AB8" s="5"/>
      <c r="AC8" s="5"/>
      <c r="AD8" s="5"/>
    </row>
    <row r="9" spans="1:30" ht="20.100000000000001" customHeight="1" x14ac:dyDescent="0.25">
      <c r="B9" s="403" t="s">
        <v>5</v>
      </c>
      <c r="C9" s="403" t="s">
        <v>3</v>
      </c>
      <c r="D9" s="403" t="s">
        <v>3</v>
      </c>
      <c r="E9" s="403" t="s">
        <v>7</v>
      </c>
      <c r="F9" s="56"/>
      <c r="G9" s="56"/>
      <c r="R9" s="55"/>
      <c r="S9" s="5"/>
      <c r="T9" s="5"/>
      <c r="U9" s="5"/>
      <c r="V9" s="5"/>
      <c r="W9" s="5"/>
      <c r="X9" s="5"/>
      <c r="Y9" s="5"/>
      <c r="Z9" s="5"/>
      <c r="AA9" s="5"/>
      <c r="AB9" s="5"/>
      <c r="AC9" s="5"/>
      <c r="AD9" s="5"/>
    </row>
    <row r="10" spans="1:30" ht="20.100000000000001" customHeight="1" x14ac:dyDescent="0.25">
      <c r="B10" s="404"/>
      <c r="C10" s="404" t="s">
        <v>3</v>
      </c>
      <c r="D10" s="404" t="s">
        <v>3</v>
      </c>
      <c r="E10" s="404" t="s">
        <v>7</v>
      </c>
      <c r="F10" s="56"/>
      <c r="G10" s="56"/>
      <c r="R10" s="59"/>
      <c r="S10" s="5"/>
      <c r="T10" s="5"/>
      <c r="U10" s="5"/>
      <c r="V10" s="59"/>
      <c r="W10" s="59"/>
      <c r="X10" s="58"/>
      <c r="Y10" s="59"/>
      <c r="Z10" s="58"/>
      <c r="AA10" s="59"/>
      <c r="AB10" s="5"/>
      <c r="AC10" s="5"/>
      <c r="AD10" s="5"/>
    </row>
    <row r="11" spans="1:30" ht="20.100000000000001" customHeight="1" thickBot="1" x14ac:dyDescent="0.3">
      <c r="B11" s="405"/>
      <c r="C11" s="405"/>
      <c r="D11" s="405"/>
      <c r="E11" s="405"/>
      <c r="F11" s="56"/>
      <c r="G11" s="56"/>
      <c r="R11" s="47"/>
      <c r="S11" s="5"/>
      <c r="T11" s="5"/>
      <c r="U11" s="5"/>
      <c r="V11" s="412"/>
      <c r="W11" s="412"/>
      <c r="X11" s="47"/>
      <c r="Y11" s="47"/>
      <c r="Z11" s="47"/>
      <c r="AA11" s="60"/>
      <c r="AB11" s="5"/>
      <c r="AC11" s="5"/>
      <c r="AD11" s="5"/>
    </row>
    <row r="12" spans="1:30" ht="24.95" customHeight="1" x14ac:dyDescent="0.25">
      <c r="B12" s="117" t="s">
        <v>14</v>
      </c>
      <c r="C12" s="350">
        <v>2092.35</v>
      </c>
      <c r="D12" s="350">
        <v>2324.38</v>
      </c>
      <c r="E12" s="118">
        <f>D12-C12</f>
        <v>232.0300000000002</v>
      </c>
      <c r="F12" s="56"/>
      <c r="G12" s="56"/>
      <c r="R12" s="59"/>
      <c r="S12" s="5"/>
      <c r="T12" s="5"/>
      <c r="U12" s="5"/>
      <c r="V12" s="62"/>
      <c r="W12" s="62"/>
      <c r="X12" s="61"/>
      <c r="Y12" s="62"/>
      <c r="Z12" s="47"/>
      <c r="AA12" s="59"/>
      <c r="AB12" s="5"/>
      <c r="AC12" s="5"/>
      <c r="AD12" s="5"/>
    </row>
    <row r="13" spans="1:30" ht="24.95" customHeight="1" x14ac:dyDescent="0.25">
      <c r="B13" s="119" t="s">
        <v>14</v>
      </c>
      <c r="C13" s="351">
        <v>2659.18</v>
      </c>
      <c r="D13" s="351">
        <v>3170</v>
      </c>
      <c r="E13" s="120">
        <f>D13-C13</f>
        <v>510.82000000000016</v>
      </c>
      <c r="F13" s="56"/>
      <c r="G13" s="56"/>
      <c r="R13" s="5"/>
      <c r="S13" s="5"/>
      <c r="T13" s="5"/>
      <c r="U13" s="5"/>
      <c r="V13" s="413"/>
      <c r="W13" s="413"/>
      <c r="X13" s="6"/>
      <c r="Y13" s="5"/>
      <c r="Z13" s="6"/>
      <c r="AA13" s="5"/>
      <c r="AB13" s="5"/>
      <c r="AC13" s="5"/>
      <c r="AD13" s="5"/>
    </row>
    <row r="14" spans="1:30" ht="24.95" customHeight="1" x14ac:dyDescent="0.25">
      <c r="B14" s="119" t="s">
        <v>15</v>
      </c>
      <c r="C14" s="351">
        <v>2019.43</v>
      </c>
      <c r="D14" s="351">
        <v>2275.37</v>
      </c>
      <c r="E14" s="120">
        <f>D14-C14</f>
        <v>255.93999999999983</v>
      </c>
      <c r="F14" s="56"/>
      <c r="G14" s="56"/>
      <c r="R14" s="63"/>
      <c r="S14" s="5"/>
      <c r="T14" s="5"/>
      <c r="U14" s="5"/>
      <c r="V14" s="413"/>
      <c r="W14" s="413"/>
      <c r="X14" s="49"/>
      <c r="Y14" s="49"/>
      <c r="Z14" s="49"/>
      <c r="AA14" s="63"/>
      <c r="AB14" s="5"/>
      <c r="AC14" s="5"/>
      <c r="AD14" s="5"/>
    </row>
    <row r="15" spans="1:30" ht="24.95" customHeight="1" x14ac:dyDescent="0.25">
      <c r="B15" s="119" t="s">
        <v>15</v>
      </c>
      <c r="C15" s="351">
        <v>2610.16</v>
      </c>
      <c r="D15" s="351">
        <v>3222</v>
      </c>
      <c r="E15" s="120">
        <f>D15-C15</f>
        <v>611.84000000000015</v>
      </c>
      <c r="F15" s="56"/>
      <c r="G15" s="56"/>
      <c r="R15" s="63"/>
      <c r="S15" s="5"/>
      <c r="T15" s="5"/>
      <c r="U15" s="5"/>
      <c r="V15" s="413"/>
      <c r="W15" s="413"/>
      <c r="X15" s="49"/>
      <c r="Y15" s="49"/>
      <c r="Z15" s="49"/>
      <c r="AA15" s="63"/>
      <c r="AB15" s="5"/>
      <c r="AC15" s="5"/>
      <c r="AD15" s="5"/>
    </row>
    <row r="16" spans="1:30" ht="24.95" customHeight="1" thickBot="1" x14ac:dyDescent="0.3">
      <c r="B16" s="121"/>
      <c r="C16" s="130"/>
      <c r="D16" s="352"/>
      <c r="E16" s="122"/>
      <c r="F16" s="56"/>
      <c r="G16" s="56"/>
      <c r="H16" s="5"/>
      <c r="R16" s="63"/>
      <c r="S16" s="5"/>
      <c r="T16" s="5"/>
      <c r="U16" s="5"/>
      <c r="V16" s="413"/>
      <c r="W16" s="413"/>
      <c r="X16" s="49"/>
      <c r="Y16" s="49"/>
      <c r="Z16" s="49"/>
      <c r="AA16" s="63"/>
      <c r="AB16" s="5"/>
      <c r="AC16" s="5"/>
      <c r="AD16" s="5"/>
    </row>
    <row r="17" spans="1:30" ht="24.95" customHeight="1" x14ac:dyDescent="0.25">
      <c r="A17" s="15"/>
      <c r="B17" s="123"/>
      <c r="C17" s="124"/>
      <c r="D17" s="169" t="s">
        <v>16</v>
      </c>
      <c r="E17" s="125">
        <f>SUM(E12:E16)</f>
        <v>1610.6300000000003</v>
      </c>
      <c r="F17" s="15"/>
      <c r="G17" s="16"/>
      <c r="R17" s="5"/>
      <c r="S17" s="5"/>
      <c r="T17" s="5"/>
      <c r="U17" s="5"/>
      <c r="V17" s="413"/>
      <c r="W17" s="413"/>
      <c r="X17" s="6"/>
      <c r="Y17" s="5"/>
      <c r="Z17" s="6"/>
      <c r="AA17" s="5"/>
      <c r="AB17" s="5"/>
      <c r="AC17" s="5"/>
      <c r="AD17" s="5"/>
    </row>
    <row r="18" spans="1:30" ht="24.95" customHeight="1" x14ac:dyDescent="0.25">
      <c r="A18" s="15"/>
      <c r="B18" s="126"/>
      <c r="C18" s="122"/>
      <c r="D18" s="127"/>
      <c r="E18" s="128"/>
      <c r="F18" s="15"/>
      <c r="G18" s="16"/>
      <c r="R18" s="5"/>
      <c r="S18" s="5"/>
      <c r="T18" s="5"/>
      <c r="U18" s="5"/>
      <c r="V18" s="413"/>
      <c r="W18" s="413"/>
      <c r="X18" s="49"/>
      <c r="Y18" s="49"/>
      <c r="Z18" s="49"/>
      <c r="AA18" s="63"/>
      <c r="AB18" s="5"/>
      <c r="AC18" s="5"/>
      <c r="AD18" s="5"/>
    </row>
    <row r="19" spans="1:30" ht="24.95" customHeight="1" thickBot="1" x14ac:dyDescent="0.3">
      <c r="A19" s="15"/>
      <c r="B19" s="129"/>
      <c r="C19" s="130"/>
      <c r="D19" s="131" t="s">
        <v>17</v>
      </c>
      <c r="E19" s="176">
        <v>1620</v>
      </c>
      <c r="F19" s="15"/>
      <c r="G19" s="16"/>
      <c r="R19" s="5"/>
      <c r="S19" s="5"/>
      <c r="T19" s="5"/>
      <c r="U19" s="5"/>
      <c r="V19" s="413"/>
      <c r="W19" s="413"/>
      <c r="X19" s="49"/>
      <c r="Y19" s="49"/>
      <c r="Z19" s="49"/>
      <c r="AA19" s="49"/>
      <c r="AB19" s="5"/>
      <c r="AC19" s="5"/>
      <c r="AD19" s="5"/>
    </row>
    <row r="20" spans="1:30" ht="15.75" x14ac:dyDescent="0.25">
      <c r="A20" s="15"/>
      <c r="B20" s="34"/>
      <c r="C20" s="27"/>
      <c r="D20" s="38"/>
      <c r="E20" s="38"/>
      <c r="F20" s="15"/>
      <c r="G20" s="16"/>
      <c r="R20" s="5"/>
      <c r="S20" s="5"/>
      <c r="T20" s="5"/>
      <c r="U20" s="5"/>
      <c r="V20" s="413"/>
      <c r="W20" s="413"/>
      <c r="X20" s="6"/>
      <c r="Y20" s="5"/>
      <c r="Z20" s="6"/>
      <c r="AA20" s="63"/>
      <c r="AB20" s="5"/>
      <c r="AC20" s="5"/>
      <c r="AD20" s="5"/>
    </row>
    <row r="21" spans="1:30" x14ac:dyDescent="0.25">
      <c r="A21" s="15"/>
      <c r="B21" s="31"/>
      <c r="C21" s="31"/>
      <c r="D21" s="31"/>
      <c r="E21" s="31"/>
      <c r="F21" s="15"/>
      <c r="G21" s="31"/>
      <c r="R21" s="5"/>
      <c r="S21" s="5"/>
      <c r="T21" s="5"/>
      <c r="U21" s="5"/>
      <c r="V21" s="413"/>
      <c r="W21" s="413"/>
      <c r="X21" s="6"/>
      <c r="Y21" s="5"/>
      <c r="Z21" s="6"/>
      <c r="AA21" s="49"/>
      <c r="AB21" s="5"/>
      <c r="AC21" s="5"/>
      <c r="AD21" s="5"/>
    </row>
    <row r="22" spans="1:30" ht="15.75" x14ac:dyDescent="0.25">
      <c r="A22" s="16"/>
      <c r="B22" s="15"/>
      <c r="C22" s="15"/>
      <c r="D22" s="70"/>
      <c r="E22" s="70"/>
      <c r="F22" s="70"/>
      <c r="G22" s="16"/>
      <c r="H22" s="5"/>
      <c r="I22" s="5"/>
      <c r="J22" s="52"/>
      <c r="K22" s="51"/>
      <c r="L22" s="51"/>
      <c r="M22" s="5"/>
      <c r="N22" s="6"/>
      <c r="O22" s="51"/>
      <c r="P22" s="51"/>
      <c r="Q22" s="51"/>
      <c r="R22" s="51"/>
      <c r="S22" s="51"/>
      <c r="T22" s="51"/>
      <c r="U22" s="6"/>
      <c r="V22" s="51"/>
      <c r="W22" s="51"/>
      <c r="X22" s="51"/>
      <c r="Y22" s="51"/>
      <c r="Z22" s="51"/>
      <c r="AA22" s="51"/>
      <c r="AB22" s="51"/>
      <c r="AC22" s="51"/>
      <c r="AD22" s="5"/>
    </row>
    <row r="23" spans="1:30" x14ac:dyDescent="0.25">
      <c r="A23" s="16"/>
      <c r="B23" s="15"/>
      <c r="C23" s="15"/>
      <c r="D23" s="15"/>
      <c r="E23" s="15"/>
      <c r="F23" s="15"/>
      <c r="G23" s="16"/>
      <c r="H23" s="5"/>
      <c r="I23" s="5"/>
      <c r="J23" s="5"/>
      <c r="K23" s="5"/>
      <c r="L23" s="5"/>
      <c r="M23" s="5"/>
      <c r="N23" s="6"/>
      <c r="O23" s="5"/>
      <c r="P23" s="5"/>
      <c r="Q23" s="5"/>
      <c r="R23" s="5"/>
      <c r="S23" s="5"/>
      <c r="T23" s="5"/>
      <c r="U23" s="6"/>
      <c r="V23" s="5"/>
      <c r="W23" s="5"/>
      <c r="X23" s="5"/>
      <c r="Y23" s="5"/>
      <c r="Z23" s="5"/>
      <c r="AA23" s="5"/>
      <c r="AB23" s="5"/>
      <c r="AC23" s="5"/>
      <c r="AD23" s="5"/>
    </row>
    <row r="24" spans="1:30" x14ac:dyDescent="0.25">
      <c r="A24" s="69"/>
      <c r="B24" s="29"/>
      <c r="C24" s="29"/>
      <c r="D24" s="29"/>
      <c r="E24" s="29"/>
      <c r="F24" s="29"/>
      <c r="G24" s="69"/>
      <c r="H24" s="49"/>
      <c r="I24" s="49"/>
      <c r="J24" s="49"/>
      <c r="K24" s="49"/>
      <c r="L24" s="49"/>
      <c r="M24" s="11"/>
      <c r="N24" s="11"/>
      <c r="O24" s="49"/>
      <c r="P24" s="49"/>
      <c r="Q24" s="49"/>
      <c r="R24" s="49"/>
      <c r="S24" s="49"/>
      <c r="T24" s="49"/>
      <c r="U24" s="11"/>
      <c r="V24" s="49"/>
      <c r="W24" s="49"/>
      <c r="X24" s="49"/>
      <c r="Y24" s="49"/>
      <c r="Z24" s="49"/>
      <c r="AA24" s="49"/>
      <c r="AB24" s="49"/>
      <c r="AC24" s="49"/>
      <c r="AD24" s="5"/>
    </row>
    <row r="25" spans="1:30" ht="14.45" x14ac:dyDescent="0.3">
      <c r="A25" s="16"/>
      <c r="B25" s="15"/>
      <c r="C25" s="15"/>
      <c r="D25" s="15"/>
      <c r="E25" s="15"/>
      <c r="F25" s="15"/>
      <c r="G25" s="16"/>
      <c r="H25" s="5"/>
      <c r="I25" s="5"/>
      <c r="J25" s="5"/>
      <c r="K25" s="5"/>
      <c r="L25" s="5"/>
      <c r="M25" s="5"/>
      <c r="N25" s="6"/>
      <c r="O25" s="5"/>
      <c r="P25" s="5"/>
      <c r="Q25" s="5"/>
      <c r="R25" s="5"/>
      <c r="S25" s="5"/>
      <c r="T25" s="5"/>
      <c r="U25" s="6"/>
      <c r="V25" s="5"/>
      <c r="W25" s="5"/>
      <c r="X25" s="5"/>
      <c r="Y25" s="5"/>
      <c r="Z25" s="5"/>
      <c r="AA25" s="5"/>
      <c r="AB25" s="5"/>
      <c r="AC25" s="5"/>
      <c r="AD25" s="5"/>
    </row>
    <row r="26" spans="1:30" ht="15.6" x14ac:dyDescent="0.3">
      <c r="A26" s="16"/>
      <c r="B26" s="15"/>
      <c r="C26" s="15"/>
      <c r="D26" s="70"/>
      <c r="E26" s="70"/>
      <c r="F26" s="70"/>
      <c r="G26" s="16"/>
      <c r="H26" s="5"/>
      <c r="I26" s="5"/>
      <c r="J26" s="52"/>
      <c r="K26" s="51"/>
      <c r="L26" s="51"/>
      <c r="M26" s="5"/>
      <c r="N26" s="6"/>
      <c r="O26" s="51"/>
      <c r="P26" s="51"/>
      <c r="Q26" s="51"/>
      <c r="R26" s="51"/>
      <c r="S26" s="51"/>
      <c r="T26" s="51"/>
      <c r="U26" s="6"/>
      <c r="V26" s="51"/>
      <c r="W26" s="51"/>
      <c r="X26" s="51"/>
      <c r="Y26" s="51"/>
      <c r="Z26" s="51"/>
      <c r="AA26" s="51"/>
      <c r="AB26" s="51"/>
      <c r="AC26" s="51"/>
      <c r="AD26" s="5"/>
    </row>
    <row r="27" spans="1:30" ht="14.45" x14ac:dyDescent="0.3">
      <c r="A27" s="15"/>
      <c r="B27" s="33"/>
      <c r="C27" s="31"/>
      <c r="D27" s="31"/>
      <c r="E27" s="31"/>
      <c r="F27" s="15"/>
      <c r="G27" s="16"/>
      <c r="H27" s="5"/>
      <c r="I27" s="5"/>
      <c r="J27" s="5"/>
      <c r="K27" s="5"/>
      <c r="L27" s="5"/>
      <c r="M27" s="5"/>
      <c r="N27" s="6"/>
      <c r="O27" s="6"/>
      <c r="P27" s="6"/>
      <c r="Q27" s="5"/>
      <c r="R27" s="5"/>
      <c r="S27" s="5"/>
      <c r="T27" s="5"/>
      <c r="U27" s="5"/>
      <c r="V27" s="5"/>
      <c r="W27" s="5"/>
      <c r="X27" s="5"/>
      <c r="Y27" s="5"/>
      <c r="Z27" s="5"/>
      <c r="AA27" s="5"/>
      <c r="AB27" s="5"/>
      <c r="AC27" s="5"/>
      <c r="AD27" s="5"/>
    </row>
    <row r="28" spans="1:30" ht="14.45" x14ac:dyDescent="0.3">
      <c r="A28" s="5"/>
      <c r="B28" s="53"/>
      <c r="C28" s="40"/>
      <c r="D28" s="40"/>
      <c r="E28" s="40"/>
      <c r="F28" s="5"/>
      <c r="G28" s="6"/>
      <c r="H28" s="5"/>
      <c r="I28" s="5"/>
      <c r="J28" s="5"/>
      <c r="K28" s="5"/>
      <c r="L28" s="5"/>
      <c r="M28" s="5"/>
      <c r="N28" s="6"/>
      <c r="O28" s="6"/>
      <c r="P28" s="6"/>
      <c r="Q28" s="5"/>
      <c r="R28" s="5"/>
      <c r="S28" s="5"/>
      <c r="T28" s="5"/>
      <c r="U28" s="5"/>
      <c r="V28" s="5"/>
      <c r="W28" s="5"/>
      <c r="X28" s="5"/>
      <c r="Y28" s="5"/>
      <c r="Z28" s="5"/>
      <c r="AA28" s="5"/>
      <c r="AB28" s="5"/>
      <c r="AC28" s="5"/>
      <c r="AD28" s="5"/>
    </row>
    <row r="29" spans="1:30" ht="14.45" x14ac:dyDescent="0.3">
      <c r="A29" s="5"/>
      <c r="B29" s="5"/>
      <c r="C29" s="5"/>
      <c r="D29" s="5"/>
      <c r="E29" s="5"/>
      <c r="F29" s="5"/>
      <c r="G29" s="6"/>
      <c r="H29" s="5"/>
      <c r="I29" s="5"/>
      <c r="J29" s="5"/>
      <c r="K29" s="5"/>
      <c r="L29" s="5"/>
      <c r="M29" s="5"/>
      <c r="N29" s="6"/>
      <c r="O29" s="6"/>
      <c r="P29" s="6"/>
      <c r="Q29" s="5"/>
      <c r="R29" s="5"/>
      <c r="S29" s="5"/>
      <c r="T29" s="5"/>
      <c r="U29" s="5"/>
      <c r="V29" s="5"/>
      <c r="W29" s="5"/>
      <c r="X29" s="5"/>
      <c r="Y29" s="5"/>
      <c r="Z29" s="5"/>
      <c r="AA29" s="5"/>
      <c r="AB29" s="5"/>
      <c r="AC29" s="5"/>
      <c r="AD29" s="5"/>
    </row>
    <row r="30" spans="1:30" x14ac:dyDescent="0.25">
      <c r="A30" s="5"/>
      <c r="B30" s="5"/>
      <c r="C30" s="5"/>
      <c r="D30" s="5"/>
      <c r="E30" s="5"/>
      <c r="F30" s="5"/>
      <c r="G30" s="6"/>
      <c r="H30" s="5"/>
      <c r="I30" s="5"/>
      <c r="J30" s="5"/>
      <c r="K30" s="5"/>
      <c r="L30" s="5"/>
      <c r="M30" s="5"/>
      <c r="N30" s="6"/>
      <c r="O30" s="6"/>
      <c r="P30" s="6"/>
      <c r="Q30" s="5"/>
      <c r="R30" s="5"/>
      <c r="S30" s="5"/>
      <c r="T30" s="5"/>
      <c r="U30" s="5"/>
      <c r="V30" s="5"/>
      <c r="W30" s="5"/>
      <c r="X30" s="5"/>
      <c r="Y30" s="5"/>
      <c r="Z30" s="5"/>
      <c r="AA30" s="5"/>
      <c r="AB30" s="5"/>
      <c r="AC30" s="5"/>
      <c r="AD30" s="5"/>
    </row>
    <row r="31" spans="1:30" x14ac:dyDescent="0.25">
      <c r="A31" s="5"/>
      <c r="B31" s="5"/>
      <c r="C31" s="5"/>
      <c r="D31" s="5"/>
      <c r="E31" s="5"/>
      <c r="F31" s="5"/>
      <c r="G31" s="6"/>
      <c r="H31" s="5"/>
      <c r="I31" s="5"/>
      <c r="J31" s="5"/>
      <c r="K31" s="5"/>
      <c r="L31" s="5"/>
      <c r="M31" s="5"/>
      <c r="N31" s="6"/>
      <c r="O31" s="6"/>
      <c r="P31" s="6"/>
      <c r="Q31" s="5"/>
      <c r="R31" s="5"/>
      <c r="S31" s="5"/>
      <c r="T31" s="5"/>
      <c r="U31" s="5"/>
      <c r="V31" s="5"/>
      <c r="W31" s="5"/>
      <c r="X31" s="5"/>
      <c r="Y31" s="5"/>
      <c r="Z31" s="5"/>
      <c r="AA31" s="5"/>
      <c r="AB31" s="5"/>
      <c r="AC31" s="5"/>
      <c r="AD31" s="5"/>
    </row>
    <row r="32" spans="1:30" x14ac:dyDescent="0.25">
      <c r="H32" s="5"/>
      <c r="I32" s="5"/>
      <c r="J32" s="5"/>
      <c r="K32" s="5"/>
      <c r="L32" s="5"/>
      <c r="M32" s="5"/>
      <c r="N32" s="6"/>
      <c r="O32" s="6"/>
      <c r="P32" s="6"/>
      <c r="Q32" s="5"/>
      <c r="R32" s="5"/>
      <c r="S32" s="5"/>
      <c r="T32" s="5"/>
      <c r="U32" s="5"/>
      <c r="V32" s="5"/>
      <c r="W32" s="5"/>
      <c r="X32" s="5"/>
      <c r="Y32" s="5"/>
      <c r="Z32" s="5"/>
      <c r="AA32" s="5"/>
      <c r="AB32" s="5"/>
      <c r="AC32" s="5"/>
      <c r="AD32" s="5"/>
    </row>
  </sheetData>
  <mergeCells count="18">
    <mergeCell ref="V13:W13"/>
    <mergeCell ref="V14:W14"/>
    <mergeCell ref="V15:W15"/>
    <mergeCell ref="V16:W16"/>
    <mergeCell ref="V21:W21"/>
    <mergeCell ref="V17:W17"/>
    <mergeCell ref="V18:W18"/>
    <mergeCell ref="V19:W19"/>
    <mergeCell ref="V20:W20"/>
    <mergeCell ref="F5:G5"/>
    <mergeCell ref="B6:E6"/>
    <mergeCell ref="V8:AA8"/>
    <mergeCell ref="V11:W11"/>
    <mergeCell ref="B9:B11"/>
    <mergeCell ref="C9:C11"/>
    <mergeCell ref="D9:D11"/>
    <mergeCell ref="E9:E11"/>
    <mergeCell ref="B7:E7"/>
  </mergeCells>
  <pageMargins left="0.7" right="0.7" top="0.75" bottom="0.75" header="0.3" footer="0.3"/>
  <pageSetup paperSize="127" orientation="landscape" horizontalDpi="300" verticalDpi="300" r:id="rId1"/>
  <ignoredErrors>
    <ignoredError sqref="E12:E15 E17"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8"/>
  <sheetViews>
    <sheetView showZeros="0" zoomScaleNormal="100" workbookViewId="0">
      <selection activeCell="C19" sqref="C19"/>
    </sheetView>
  </sheetViews>
  <sheetFormatPr defaultRowHeight="12.75" x14ac:dyDescent="0.2"/>
  <cols>
    <col min="1" max="1" width="28.5703125" style="108" customWidth="1"/>
    <col min="2" max="10" width="16.7109375" style="108" customWidth="1"/>
    <col min="11" max="11" width="10.7109375" style="108" customWidth="1"/>
    <col min="12" max="247" width="9.140625" style="108"/>
    <col min="248" max="248" width="3.7109375" style="108" customWidth="1"/>
    <col min="249" max="249" width="29.140625" style="108" customWidth="1"/>
    <col min="250" max="250" width="5.7109375" style="108" customWidth="1"/>
    <col min="251" max="257" width="10.7109375" style="108" customWidth="1"/>
    <col min="258" max="503" width="9.140625" style="108"/>
    <col min="504" max="504" width="3.7109375" style="108" customWidth="1"/>
    <col min="505" max="505" width="29.140625" style="108" customWidth="1"/>
    <col min="506" max="506" width="5.7109375" style="108" customWidth="1"/>
    <col min="507" max="513" width="10.7109375" style="108" customWidth="1"/>
    <col min="514" max="759" width="9.140625" style="108"/>
    <col min="760" max="760" width="3.7109375" style="108" customWidth="1"/>
    <col min="761" max="761" width="29.140625" style="108" customWidth="1"/>
    <col min="762" max="762" width="5.7109375" style="108" customWidth="1"/>
    <col min="763" max="769" width="10.7109375" style="108" customWidth="1"/>
    <col min="770" max="1015" width="9.140625" style="108"/>
    <col min="1016" max="1016" width="3.7109375" style="108" customWidth="1"/>
    <col min="1017" max="1017" width="29.140625" style="108" customWidth="1"/>
    <col min="1018" max="1018" width="5.7109375" style="108" customWidth="1"/>
    <col min="1019" max="1025" width="10.7109375" style="108" customWidth="1"/>
    <col min="1026" max="1271" width="9.140625" style="108"/>
    <col min="1272" max="1272" width="3.7109375" style="108" customWidth="1"/>
    <col min="1273" max="1273" width="29.140625" style="108" customWidth="1"/>
    <col min="1274" max="1274" width="5.7109375" style="108" customWidth="1"/>
    <col min="1275" max="1281" width="10.7109375" style="108" customWidth="1"/>
    <col min="1282" max="1527" width="9.140625" style="108"/>
    <col min="1528" max="1528" width="3.7109375" style="108" customWidth="1"/>
    <col min="1529" max="1529" width="29.140625" style="108" customWidth="1"/>
    <col min="1530" max="1530" width="5.7109375" style="108" customWidth="1"/>
    <col min="1531" max="1537" width="10.7109375" style="108" customWidth="1"/>
    <col min="1538" max="1783" width="9.140625" style="108"/>
    <col min="1784" max="1784" width="3.7109375" style="108" customWidth="1"/>
    <col min="1785" max="1785" width="29.140625" style="108" customWidth="1"/>
    <col min="1786" max="1786" width="5.7109375" style="108" customWidth="1"/>
    <col min="1787" max="1793" width="10.7109375" style="108" customWidth="1"/>
    <col min="1794" max="2039" width="9.140625" style="108"/>
    <col min="2040" max="2040" width="3.7109375" style="108" customWidth="1"/>
    <col min="2041" max="2041" width="29.140625" style="108" customWidth="1"/>
    <col min="2042" max="2042" width="5.7109375" style="108" customWidth="1"/>
    <col min="2043" max="2049" width="10.7109375" style="108" customWidth="1"/>
    <col min="2050" max="2295" width="9.140625" style="108"/>
    <col min="2296" max="2296" width="3.7109375" style="108" customWidth="1"/>
    <col min="2297" max="2297" width="29.140625" style="108" customWidth="1"/>
    <col min="2298" max="2298" width="5.7109375" style="108" customWidth="1"/>
    <col min="2299" max="2305" width="10.7109375" style="108" customWidth="1"/>
    <col min="2306" max="2551" width="9.140625" style="108"/>
    <col min="2552" max="2552" width="3.7109375" style="108" customWidth="1"/>
    <col min="2553" max="2553" width="29.140625" style="108" customWidth="1"/>
    <col min="2554" max="2554" width="5.7109375" style="108" customWidth="1"/>
    <col min="2555" max="2561" width="10.7109375" style="108" customWidth="1"/>
    <col min="2562" max="2807" width="9.140625" style="108"/>
    <col min="2808" max="2808" width="3.7109375" style="108" customWidth="1"/>
    <col min="2809" max="2809" width="29.140625" style="108" customWidth="1"/>
    <col min="2810" max="2810" width="5.7109375" style="108" customWidth="1"/>
    <col min="2811" max="2817" width="10.7109375" style="108" customWidth="1"/>
    <col min="2818" max="3063" width="9.140625" style="108"/>
    <col min="3064" max="3064" width="3.7109375" style="108" customWidth="1"/>
    <col min="3065" max="3065" width="29.140625" style="108" customWidth="1"/>
    <col min="3066" max="3066" width="5.7109375" style="108" customWidth="1"/>
    <col min="3067" max="3073" width="10.7109375" style="108" customWidth="1"/>
    <col min="3074" max="3319" width="9.140625" style="108"/>
    <col min="3320" max="3320" width="3.7109375" style="108" customWidth="1"/>
    <col min="3321" max="3321" width="29.140625" style="108" customWidth="1"/>
    <col min="3322" max="3322" width="5.7109375" style="108" customWidth="1"/>
    <col min="3323" max="3329" width="10.7109375" style="108" customWidth="1"/>
    <col min="3330" max="3575" width="9.140625" style="108"/>
    <col min="3576" max="3576" width="3.7109375" style="108" customWidth="1"/>
    <col min="3577" max="3577" width="29.140625" style="108" customWidth="1"/>
    <col min="3578" max="3578" width="5.7109375" style="108" customWidth="1"/>
    <col min="3579" max="3585" width="10.7109375" style="108" customWidth="1"/>
    <col min="3586" max="3831" width="9.140625" style="108"/>
    <col min="3832" max="3832" width="3.7109375" style="108" customWidth="1"/>
    <col min="3833" max="3833" width="29.140625" style="108" customWidth="1"/>
    <col min="3834" max="3834" width="5.7109375" style="108" customWidth="1"/>
    <col min="3835" max="3841" width="10.7109375" style="108" customWidth="1"/>
    <col min="3842" max="4087" width="9.140625" style="108"/>
    <col min="4088" max="4088" width="3.7109375" style="108" customWidth="1"/>
    <col min="4089" max="4089" width="29.140625" style="108" customWidth="1"/>
    <col min="4090" max="4090" width="5.7109375" style="108" customWidth="1"/>
    <col min="4091" max="4097" width="10.7109375" style="108" customWidth="1"/>
    <col min="4098" max="4343" width="9.140625" style="108"/>
    <col min="4344" max="4344" width="3.7109375" style="108" customWidth="1"/>
    <col min="4345" max="4345" width="29.140625" style="108" customWidth="1"/>
    <col min="4346" max="4346" width="5.7109375" style="108" customWidth="1"/>
    <col min="4347" max="4353" width="10.7109375" style="108" customWidth="1"/>
    <col min="4354" max="4599" width="9.140625" style="108"/>
    <col min="4600" max="4600" width="3.7109375" style="108" customWidth="1"/>
    <col min="4601" max="4601" width="29.140625" style="108" customWidth="1"/>
    <col min="4602" max="4602" width="5.7109375" style="108" customWidth="1"/>
    <col min="4603" max="4609" width="10.7109375" style="108" customWidth="1"/>
    <col min="4610" max="4855" width="9.140625" style="108"/>
    <col min="4856" max="4856" width="3.7109375" style="108" customWidth="1"/>
    <col min="4857" max="4857" width="29.140625" style="108" customWidth="1"/>
    <col min="4858" max="4858" width="5.7109375" style="108" customWidth="1"/>
    <col min="4859" max="4865" width="10.7109375" style="108" customWidth="1"/>
    <col min="4866" max="5111" width="9.140625" style="108"/>
    <col min="5112" max="5112" width="3.7109375" style="108" customWidth="1"/>
    <col min="5113" max="5113" width="29.140625" style="108" customWidth="1"/>
    <col min="5114" max="5114" width="5.7109375" style="108" customWidth="1"/>
    <col min="5115" max="5121" width="10.7109375" style="108" customWidth="1"/>
    <col min="5122" max="5367" width="9.140625" style="108"/>
    <col min="5368" max="5368" width="3.7109375" style="108" customWidth="1"/>
    <col min="5369" max="5369" width="29.140625" style="108" customWidth="1"/>
    <col min="5370" max="5370" width="5.7109375" style="108" customWidth="1"/>
    <col min="5371" max="5377" width="10.7109375" style="108" customWidth="1"/>
    <col min="5378" max="5623" width="9.140625" style="108"/>
    <col min="5624" max="5624" width="3.7109375" style="108" customWidth="1"/>
    <col min="5625" max="5625" width="29.140625" style="108" customWidth="1"/>
    <col min="5626" max="5626" width="5.7109375" style="108" customWidth="1"/>
    <col min="5627" max="5633" width="10.7109375" style="108" customWidth="1"/>
    <col min="5634" max="5879" width="9.140625" style="108"/>
    <col min="5880" max="5880" width="3.7109375" style="108" customWidth="1"/>
    <col min="5881" max="5881" width="29.140625" style="108" customWidth="1"/>
    <col min="5882" max="5882" width="5.7109375" style="108" customWidth="1"/>
    <col min="5883" max="5889" width="10.7109375" style="108" customWidth="1"/>
    <col min="5890" max="6135" width="9.140625" style="108"/>
    <col min="6136" max="6136" width="3.7109375" style="108" customWidth="1"/>
    <col min="6137" max="6137" width="29.140625" style="108" customWidth="1"/>
    <col min="6138" max="6138" width="5.7109375" style="108" customWidth="1"/>
    <col min="6139" max="6145" width="10.7109375" style="108" customWidth="1"/>
    <col min="6146" max="6391" width="9.140625" style="108"/>
    <col min="6392" max="6392" width="3.7109375" style="108" customWidth="1"/>
    <col min="6393" max="6393" width="29.140625" style="108" customWidth="1"/>
    <col min="6394" max="6394" width="5.7109375" style="108" customWidth="1"/>
    <col min="6395" max="6401" width="10.7109375" style="108" customWidth="1"/>
    <col min="6402" max="6647" width="9.140625" style="108"/>
    <col min="6648" max="6648" width="3.7109375" style="108" customWidth="1"/>
    <col min="6649" max="6649" width="29.140625" style="108" customWidth="1"/>
    <col min="6650" max="6650" width="5.7109375" style="108" customWidth="1"/>
    <col min="6651" max="6657" width="10.7109375" style="108" customWidth="1"/>
    <col min="6658" max="6903" width="9.140625" style="108"/>
    <col min="6904" max="6904" width="3.7109375" style="108" customWidth="1"/>
    <col min="6905" max="6905" width="29.140625" style="108" customWidth="1"/>
    <col min="6906" max="6906" width="5.7109375" style="108" customWidth="1"/>
    <col min="6907" max="6913" width="10.7109375" style="108" customWidth="1"/>
    <col min="6914" max="7159" width="9.140625" style="108"/>
    <col min="7160" max="7160" width="3.7109375" style="108" customWidth="1"/>
    <col min="7161" max="7161" width="29.140625" style="108" customWidth="1"/>
    <col min="7162" max="7162" width="5.7109375" style="108" customWidth="1"/>
    <col min="7163" max="7169" width="10.7109375" style="108" customWidth="1"/>
    <col min="7170" max="7415" width="9.140625" style="108"/>
    <col min="7416" max="7416" width="3.7109375" style="108" customWidth="1"/>
    <col min="7417" max="7417" width="29.140625" style="108" customWidth="1"/>
    <col min="7418" max="7418" width="5.7109375" style="108" customWidth="1"/>
    <col min="7419" max="7425" width="10.7109375" style="108" customWidth="1"/>
    <col min="7426" max="7671" width="9.140625" style="108"/>
    <col min="7672" max="7672" width="3.7109375" style="108" customWidth="1"/>
    <col min="7673" max="7673" width="29.140625" style="108" customWidth="1"/>
    <col min="7674" max="7674" width="5.7109375" style="108" customWidth="1"/>
    <col min="7675" max="7681" width="10.7109375" style="108" customWidth="1"/>
    <col min="7682" max="7927" width="9.140625" style="108"/>
    <col min="7928" max="7928" width="3.7109375" style="108" customWidth="1"/>
    <col min="7929" max="7929" width="29.140625" style="108" customWidth="1"/>
    <col min="7930" max="7930" width="5.7109375" style="108" customWidth="1"/>
    <col min="7931" max="7937" width="10.7109375" style="108" customWidth="1"/>
    <col min="7938" max="8183" width="9.140625" style="108"/>
    <col min="8184" max="8184" width="3.7109375" style="108" customWidth="1"/>
    <col min="8185" max="8185" width="29.140625" style="108" customWidth="1"/>
    <col min="8186" max="8186" width="5.7109375" style="108" customWidth="1"/>
    <col min="8187" max="8193" width="10.7109375" style="108" customWidth="1"/>
    <col min="8194" max="8439" width="9.140625" style="108"/>
    <col min="8440" max="8440" width="3.7109375" style="108" customWidth="1"/>
    <col min="8441" max="8441" width="29.140625" style="108" customWidth="1"/>
    <col min="8442" max="8442" width="5.7109375" style="108" customWidth="1"/>
    <col min="8443" max="8449" width="10.7109375" style="108" customWidth="1"/>
    <col min="8450" max="8695" width="9.140625" style="108"/>
    <col min="8696" max="8696" width="3.7109375" style="108" customWidth="1"/>
    <col min="8697" max="8697" width="29.140625" style="108" customWidth="1"/>
    <col min="8698" max="8698" width="5.7109375" style="108" customWidth="1"/>
    <col min="8699" max="8705" width="10.7109375" style="108" customWidth="1"/>
    <col min="8706" max="8951" width="9.140625" style="108"/>
    <col min="8952" max="8952" width="3.7109375" style="108" customWidth="1"/>
    <col min="8953" max="8953" width="29.140625" style="108" customWidth="1"/>
    <col min="8954" max="8954" width="5.7109375" style="108" customWidth="1"/>
    <col min="8955" max="8961" width="10.7109375" style="108" customWidth="1"/>
    <col min="8962" max="9207" width="9.140625" style="108"/>
    <col min="9208" max="9208" width="3.7109375" style="108" customWidth="1"/>
    <col min="9209" max="9209" width="29.140625" style="108" customWidth="1"/>
    <col min="9210" max="9210" width="5.7109375" style="108" customWidth="1"/>
    <col min="9211" max="9217" width="10.7109375" style="108" customWidth="1"/>
    <col min="9218" max="9463" width="9.140625" style="108"/>
    <col min="9464" max="9464" width="3.7109375" style="108" customWidth="1"/>
    <col min="9465" max="9465" width="29.140625" style="108" customWidth="1"/>
    <col min="9466" max="9466" width="5.7109375" style="108" customWidth="1"/>
    <col min="9467" max="9473" width="10.7109375" style="108" customWidth="1"/>
    <col min="9474" max="9719" width="9.140625" style="108"/>
    <col min="9720" max="9720" width="3.7109375" style="108" customWidth="1"/>
    <col min="9721" max="9721" width="29.140625" style="108" customWidth="1"/>
    <col min="9722" max="9722" width="5.7109375" style="108" customWidth="1"/>
    <col min="9723" max="9729" width="10.7109375" style="108" customWidth="1"/>
    <col min="9730" max="9975" width="9.140625" style="108"/>
    <col min="9976" max="9976" width="3.7109375" style="108" customWidth="1"/>
    <col min="9977" max="9977" width="29.140625" style="108" customWidth="1"/>
    <col min="9978" max="9978" width="5.7109375" style="108" customWidth="1"/>
    <col min="9979" max="9985" width="10.7109375" style="108" customWidth="1"/>
    <col min="9986" max="10231" width="9.140625" style="108"/>
    <col min="10232" max="10232" width="3.7109375" style="108" customWidth="1"/>
    <col min="10233" max="10233" width="29.140625" style="108" customWidth="1"/>
    <col min="10234" max="10234" width="5.7109375" style="108" customWidth="1"/>
    <col min="10235" max="10241" width="10.7109375" style="108" customWidth="1"/>
    <col min="10242" max="10487" width="9.140625" style="108"/>
    <col min="10488" max="10488" width="3.7109375" style="108" customWidth="1"/>
    <col min="10489" max="10489" width="29.140625" style="108" customWidth="1"/>
    <col min="10490" max="10490" width="5.7109375" style="108" customWidth="1"/>
    <col min="10491" max="10497" width="10.7109375" style="108" customWidth="1"/>
    <col min="10498" max="10743" width="9.140625" style="108"/>
    <col min="10744" max="10744" width="3.7109375" style="108" customWidth="1"/>
    <col min="10745" max="10745" width="29.140625" style="108" customWidth="1"/>
    <col min="10746" max="10746" width="5.7109375" style="108" customWidth="1"/>
    <col min="10747" max="10753" width="10.7109375" style="108" customWidth="1"/>
    <col min="10754" max="10999" width="9.140625" style="108"/>
    <col min="11000" max="11000" width="3.7109375" style="108" customWidth="1"/>
    <col min="11001" max="11001" width="29.140625" style="108" customWidth="1"/>
    <col min="11002" max="11002" width="5.7109375" style="108" customWidth="1"/>
    <col min="11003" max="11009" width="10.7109375" style="108" customWidth="1"/>
    <col min="11010" max="11255" width="9.140625" style="108"/>
    <col min="11256" max="11256" width="3.7109375" style="108" customWidth="1"/>
    <col min="11257" max="11257" width="29.140625" style="108" customWidth="1"/>
    <col min="11258" max="11258" width="5.7109375" style="108" customWidth="1"/>
    <col min="11259" max="11265" width="10.7109375" style="108" customWidth="1"/>
    <col min="11266" max="11511" width="9.140625" style="108"/>
    <col min="11512" max="11512" width="3.7109375" style="108" customWidth="1"/>
    <col min="11513" max="11513" width="29.140625" style="108" customWidth="1"/>
    <col min="11514" max="11514" width="5.7109375" style="108" customWidth="1"/>
    <col min="11515" max="11521" width="10.7109375" style="108" customWidth="1"/>
    <col min="11522" max="11767" width="9.140625" style="108"/>
    <col min="11768" max="11768" width="3.7109375" style="108" customWidth="1"/>
    <col min="11769" max="11769" width="29.140625" style="108" customWidth="1"/>
    <col min="11770" max="11770" width="5.7109375" style="108" customWidth="1"/>
    <col min="11771" max="11777" width="10.7109375" style="108" customWidth="1"/>
    <col min="11778" max="12023" width="9.140625" style="108"/>
    <col min="12024" max="12024" width="3.7109375" style="108" customWidth="1"/>
    <col min="12025" max="12025" width="29.140625" style="108" customWidth="1"/>
    <col min="12026" max="12026" width="5.7109375" style="108" customWidth="1"/>
    <col min="12027" max="12033" width="10.7109375" style="108" customWidth="1"/>
    <col min="12034" max="12279" width="9.140625" style="108"/>
    <col min="12280" max="12280" width="3.7109375" style="108" customWidth="1"/>
    <col min="12281" max="12281" width="29.140625" style="108" customWidth="1"/>
    <col min="12282" max="12282" width="5.7109375" style="108" customWidth="1"/>
    <col min="12283" max="12289" width="10.7109375" style="108" customWidth="1"/>
    <col min="12290" max="12535" width="9.140625" style="108"/>
    <col min="12536" max="12536" width="3.7109375" style="108" customWidth="1"/>
    <col min="12537" max="12537" width="29.140625" style="108" customWidth="1"/>
    <col min="12538" max="12538" width="5.7109375" style="108" customWidth="1"/>
    <col min="12539" max="12545" width="10.7109375" style="108" customWidth="1"/>
    <col min="12546" max="12791" width="9.140625" style="108"/>
    <col min="12792" max="12792" width="3.7109375" style="108" customWidth="1"/>
    <col min="12793" max="12793" width="29.140625" style="108" customWidth="1"/>
    <col min="12794" max="12794" width="5.7109375" style="108" customWidth="1"/>
    <col min="12795" max="12801" width="10.7109375" style="108" customWidth="1"/>
    <col min="12802" max="13047" width="9.140625" style="108"/>
    <col min="13048" max="13048" width="3.7109375" style="108" customWidth="1"/>
    <col min="13049" max="13049" width="29.140625" style="108" customWidth="1"/>
    <col min="13050" max="13050" width="5.7109375" style="108" customWidth="1"/>
    <col min="13051" max="13057" width="10.7109375" style="108" customWidth="1"/>
    <col min="13058" max="13303" width="9.140625" style="108"/>
    <col min="13304" max="13304" width="3.7109375" style="108" customWidth="1"/>
    <col min="13305" max="13305" width="29.140625" style="108" customWidth="1"/>
    <col min="13306" max="13306" width="5.7109375" style="108" customWidth="1"/>
    <col min="13307" max="13313" width="10.7109375" style="108" customWidth="1"/>
    <col min="13314" max="13559" width="9.140625" style="108"/>
    <col min="13560" max="13560" width="3.7109375" style="108" customWidth="1"/>
    <col min="13561" max="13561" width="29.140625" style="108" customWidth="1"/>
    <col min="13562" max="13562" width="5.7109375" style="108" customWidth="1"/>
    <col min="13563" max="13569" width="10.7109375" style="108" customWidth="1"/>
    <col min="13570" max="13815" width="9.140625" style="108"/>
    <col min="13816" max="13816" width="3.7109375" style="108" customWidth="1"/>
    <col min="13817" max="13817" width="29.140625" style="108" customWidth="1"/>
    <col min="13818" max="13818" width="5.7109375" style="108" customWidth="1"/>
    <col min="13819" max="13825" width="10.7109375" style="108" customWidth="1"/>
    <col min="13826" max="14071" width="9.140625" style="108"/>
    <col min="14072" max="14072" width="3.7109375" style="108" customWidth="1"/>
    <col min="14073" max="14073" width="29.140625" style="108" customWidth="1"/>
    <col min="14074" max="14074" width="5.7109375" style="108" customWidth="1"/>
    <col min="14075" max="14081" width="10.7109375" style="108" customWidth="1"/>
    <col min="14082" max="14327" width="9.140625" style="108"/>
    <col min="14328" max="14328" width="3.7109375" style="108" customWidth="1"/>
    <col min="14329" max="14329" width="29.140625" style="108" customWidth="1"/>
    <col min="14330" max="14330" width="5.7109375" style="108" customWidth="1"/>
    <col min="14331" max="14337" width="10.7109375" style="108" customWidth="1"/>
    <col min="14338" max="14583" width="9.140625" style="108"/>
    <col min="14584" max="14584" width="3.7109375" style="108" customWidth="1"/>
    <col min="14585" max="14585" width="29.140625" style="108" customWidth="1"/>
    <col min="14586" max="14586" width="5.7109375" style="108" customWidth="1"/>
    <col min="14587" max="14593" width="10.7109375" style="108" customWidth="1"/>
    <col min="14594" max="14839" width="9.140625" style="108"/>
    <col min="14840" max="14840" width="3.7109375" style="108" customWidth="1"/>
    <col min="14841" max="14841" width="29.140625" style="108" customWidth="1"/>
    <col min="14842" max="14842" width="5.7109375" style="108" customWidth="1"/>
    <col min="14843" max="14849" width="10.7109375" style="108" customWidth="1"/>
    <col min="14850" max="15095" width="9.140625" style="108"/>
    <col min="15096" max="15096" width="3.7109375" style="108" customWidth="1"/>
    <col min="15097" max="15097" width="29.140625" style="108" customWidth="1"/>
    <col min="15098" max="15098" width="5.7109375" style="108" customWidth="1"/>
    <col min="15099" max="15105" width="10.7109375" style="108" customWidth="1"/>
    <col min="15106" max="15351" width="9.140625" style="108"/>
    <col min="15352" max="15352" width="3.7109375" style="108" customWidth="1"/>
    <col min="15353" max="15353" width="29.140625" style="108" customWidth="1"/>
    <col min="15354" max="15354" width="5.7109375" style="108" customWidth="1"/>
    <col min="15355" max="15361" width="10.7109375" style="108" customWidth="1"/>
    <col min="15362" max="15607" width="9.140625" style="108"/>
    <col min="15608" max="15608" width="3.7109375" style="108" customWidth="1"/>
    <col min="15609" max="15609" width="29.140625" style="108" customWidth="1"/>
    <col min="15610" max="15610" width="5.7109375" style="108" customWidth="1"/>
    <col min="15611" max="15617" width="10.7109375" style="108" customWidth="1"/>
    <col min="15618" max="15863" width="9.140625" style="108"/>
    <col min="15864" max="15864" width="3.7109375" style="108" customWidth="1"/>
    <col min="15865" max="15865" width="29.140625" style="108" customWidth="1"/>
    <col min="15866" max="15866" width="5.7109375" style="108" customWidth="1"/>
    <col min="15867" max="15873" width="10.7109375" style="108" customWidth="1"/>
    <col min="15874" max="16119" width="9.140625" style="108"/>
    <col min="16120" max="16120" width="3.7109375" style="108" customWidth="1"/>
    <col min="16121" max="16121" width="29.140625" style="108" customWidth="1"/>
    <col min="16122" max="16122" width="5.7109375" style="108" customWidth="1"/>
    <col min="16123" max="16129" width="10.7109375" style="108" customWidth="1"/>
    <col min="16130" max="16384" width="9.140625" style="108"/>
  </cols>
  <sheetData>
    <row r="1" spans="1:11" ht="108" customHeight="1" x14ac:dyDescent="0.2"/>
    <row r="2" spans="1:11" s="107" customFormat="1" ht="35.1" customHeight="1" x14ac:dyDescent="0.4">
      <c r="A2" s="106"/>
      <c r="B2" s="411" t="s">
        <v>94</v>
      </c>
      <c r="C2" s="411"/>
      <c r="D2" s="411"/>
      <c r="E2" s="411"/>
      <c r="F2" s="411"/>
      <c r="G2" s="411"/>
      <c r="H2" s="411"/>
      <c r="I2" s="411"/>
      <c r="J2" s="411"/>
      <c r="K2" s="106"/>
    </row>
    <row r="3" spans="1:11" s="107" customFormat="1" ht="20.100000000000001" customHeight="1" thickBot="1" x14ac:dyDescent="0.45">
      <c r="A3" s="106"/>
      <c r="B3" s="406"/>
      <c r="C3" s="406"/>
      <c r="D3" s="406"/>
      <c r="E3" s="406"/>
      <c r="F3" s="406"/>
      <c r="G3" s="406"/>
      <c r="H3" s="406"/>
      <c r="I3" s="406"/>
      <c r="J3" s="406"/>
      <c r="K3" s="106"/>
    </row>
    <row r="4" spans="1:11" s="105" customFormat="1" ht="30" customHeight="1" x14ac:dyDescent="0.2">
      <c r="A4" s="104"/>
      <c r="B4" s="416" t="s">
        <v>5</v>
      </c>
      <c r="C4" s="416" t="s">
        <v>3</v>
      </c>
      <c r="D4" s="416" t="s">
        <v>3</v>
      </c>
      <c r="E4" s="416" t="s">
        <v>37</v>
      </c>
      <c r="F4" s="418" t="s">
        <v>34</v>
      </c>
      <c r="G4" s="416" t="s">
        <v>35</v>
      </c>
      <c r="H4" s="418" t="s">
        <v>36</v>
      </c>
      <c r="I4" s="416" t="s">
        <v>81</v>
      </c>
      <c r="J4" s="414" t="s">
        <v>82</v>
      </c>
      <c r="K4" s="104"/>
    </row>
    <row r="5" spans="1:11" s="105" customFormat="1" ht="30" customHeight="1" thickBot="1" x14ac:dyDescent="0.25">
      <c r="A5" s="104"/>
      <c r="B5" s="417"/>
      <c r="C5" s="417"/>
      <c r="D5" s="417"/>
      <c r="E5" s="417"/>
      <c r="F5" s="419"/>
      <c r="G5" s="417"/>
      <c r="H5" s="419"/>
      <c r="I5" s="417"/>
      <c r="J5" s="415"/>
      <c r="K5" s="104"/>
    </row>
    <row r="6" spans="1:11" s="105" customFormat="1" ht="24.95" customHeight="1" x14ac:dyDescent="0.2">
      <c r="A6" s="104">
        <v>1</v>
      </c>
      <c r="B6" s="132" t="s">
        <v>20</v>
      </c>
      <c r="C6" s="133" t="s">
        <v>22</v>
      </c>
      <c r="D6" s="134" t="s">
        <v>28</v>
      </c>
      <c r="E6" s="135">
        <v>326.77</v>
      </c>
      <c r="F6" s="136">
        <v>1</v>
      </c>
      <c r="G6" s="135">
        <v>1</v>
      </c>
      <c r="H6" s="136"/>
      <c r="I6" s="137">
        <f>SUM((E6-((8*F6)+(16*G6)+(16*H6)))/14)-((F6+G6+H6)/2)</f>
        <v>20.626428571428569</v>
      </c>
      <c r="J6" s="138">
        <f>SUM(2*F6+3*G6+3*H6)</f>
        <v>5</v>
      </c>
      <c r="K6" s="104"/>
    </row>
    <row r="7" spans="1:11" s="105" customFormat="1" ht="24.95" customHeight="1" x14ac:dyDescent="0.2">
      <c r="A7" s="104">
        <v>2</v>
      </c>
      <c r="B7" s="139" t="s">
        <v>14</v>
      </c>
      <c r="C7" s="140" t="s">
        <v>23</v>
      </c>
      <c r="D7" s="141" t="s">
        <v>29</v>
      </c>
      <c r="E7" s="142">
        <v>435</v>
      </c>
      <c r="F7" s="143">
        <v>1</v>
      </c>
      <c r="G7" s="144">
        <v>3</v>
      </c>
      <c r="H7" s="143"/>
      <c r="I7" s="145">
        <f t="shared" ref="I7:I12" si="0">SUM((E7-((8*F7)+(16*G7)+(16*H7)))/14)-((F7+G7+H7)/2)</f>
        <v>25.071428571428573</v>
      </c>
      <c r="J7" s="146">
        <f t="shared" ref="J7:J12" si="1">SUM(2*F7+3*G7+3*H7)</f>
        <v>11</v>
      </c>
      <c r="K7" s="104"/>
    </row>
    <row r="8" spans="1:11" s="105" customFormat="1" ht="24.95" customHeight="1" x14ac:dyDescent="0.2">
      <c r="A8" s="104">
        <v>3</v>
      </c>
      <c r="B8" s="139" t="s">
        <v>14</v>
      </c>
      <c r="C8" s="140" t="s">
        <v>24</v>
      </c>
      <c r="D8" s="141" t="s">
        <v>30</v>
      </c>
      <c r="E8" s="142">
        <v>644.4</v>
      </c>
      <c r="F8" s="143">
        <v>2</v>
      </c>
      <c r="G8" s="144">
        <v>1</v>
      </c>
      <c r="H8" s="143">
        <v>1</v>
      </c>
      <c r="I8" s="145">
        <f t="shared" si="0"/>
        <v>40.6</v>
      </c>
      <c r="J8" s="146">
        <f t="shared" si="1"/>
        <v>10</v>
      </c>
      <c r="K8" s="104"/>
    </row>
    <row r="9" spans="1:11" s="105" customFormat="1" ht="24.95" customHeight="1" x14ac:dyDescent="0.2">
      <c r="A9" s="104">
        <v>4</v>
      </c>
      <c r="B9" s="139" t="s">
        <v>15</v>
      </c>
      <c r="C9" s="140" t="s">
        <v>25</v>
      </c>
      <c r="D9" s="141" t="s">
        <v>31</v>
      </c>
      <c r="E9" s="142">
        <v>580.30999999999995</v>
      </c>
      <c r="F9" s="143">
        <v>2</v>
      </c>
      <c r="G9" s="144">
        <v>13</v>
      </c>
      <c r="H9" s="143"/>
      <c r="I9" s="145">
        <f t="shared" si="0"/>
        <v>17.95071428571428</v>
      </c>
      <c r="J9" s="146">
        <f t="shared" si="1"/>
        <v>43</v>
      </c>
      <c r="K9" s="104"/>
    </row>
    <row r="10" spans="1:11" s="105" customFormat="1" ht="24.95" customHeight="1" x14ac:dyDescent="0.2">
      <c r="A10" s="104">
        <v>5</v>
      </c>
      <c r="B10" s="139" t="s">
        <v>15</v>
      </c>
      <c r="C10" s="140" t="s">
        <v>26</v>
      </c>
      <c r="D10" s="141" t="s">
        <v>32</v>
      </c>
      <c r="E10" s="142">
        <v>335.4</v>
      </c>
      <c r="F10" s="143">
        <v>1</v>
      </c>
      <c r="G10" s="144">
        <v>1</v>
      </c>
      <c r="H10" s="143"/>
      <c r="I10" s="145">
        <f t="shared" si="0"/>
        <v>21.24285714285714</v>
      </c>
      <c r="J10" s="146">
        <f t="shared" si="1"/>
        <v>5</v>
      </c>
      <c r="K10" s="104"/>
    </row>
    <row r="11" spans="1:11" s="105" customFormat="1" ht="24.95" customHeight="1" x14ac:dyDescent="0.2">
      <c r="A11" s="104">
        <v>6</v>
      </c>
      <c r="B11" s="139" t="s">
        <v>21</v>
      </c>
      <c r="C11" s="140" t="s">
        <v>27</v>
      </c>
      <c r="D11" s="141" t="s">
        <v>33</v>
      </c>
      <c r="E11" s="142">
        <v>828.72</v>
      </c>
      <c r="F11" s="143">
        <v>1</v>
      </c>
      <c r="G11" s="144">
        <v>1</v>
      </c>
      <c r="H11" s="143">
        <v>2</v>
      </c>
      <c r="I11" s="145">
        <f t="shared" si="0"/>
        <v>53.194285714285719</v>
      </c>
      <c r="J11" s="146">
        <f t="shared" si="1"/>
        <v>11</v>
      </c>
      <c r="K11" s="104"/>
    </row>
    <row r="12" spans="1:11" s="105" customFormat="1" ht="24.95" customHeight="1" thickBot="1" x14ac:dyDescent="0.25">
      <c r="A12" s="104"/>
      <c r="B12" s="111"/>
      <c r="C12" s="112"/>
      <c r="D12" s="147"/>
      <c r="E12" s="148">
        <v>0</v>
      </c>
      <c r="F12" s="147"/>
      <c r="G12" s="149"/>
      <c r="H12" s="147"/>
      <c r="I12" s="150">
        <f t="shared" si="0"/>
        <v>0</v>
      </c>
      <c r="J12" s="151">
        <f t="shared" si="1"/>
        <v>0</v>
      </c>
      <c r="K12" s="104"/>
    </row>
    <row r="13" spans="1:11" s="105" customFormat="1" ht="24.95" customHeight="1" x14ac:dyDescent="0.2">
      <c r="A13" s="104"/>
      <c r="B13" s="113"/>
      <c r="C13" s="114"/>
      <c r="D13" s="152" t="s">
        <v>16</v>
      </c>
      <c r="E13" s="153">
        <f>SUM(E6:E12)</f>
        <v>3150.6000000000004</v>
      </c>
      <c r="F13" s="154"/>
      <c r="G13" s="155"/>
      <c r="H13" s="154"/>
      <c r="I13" s="156">
        <f>SUM(I6:I12)</f>
        <v>178.68571428571428</v>
      </c>
      <c r="J13" s="157">
        <f>SUM(J6:J12)</f>
        <v>85</v>
      </c>
      <c r="K13" s="104"/>
    </row>
    <row r="14" spans="1:11" s="105" customFormat="1" ht="24.95" customHeight="1" x14ac:dyDescent="0.2">
      <c r="A14" s="104"/>
      <c r="B14" s="115"/>
      <c r="C14" s="116"/>
      <c r="D14" s="158"/>
      <c r="E14" s="159"/>
      <c r="F14" s="160"/>
      <c r="G14" s="161"/>
      <c r="H14" s="160"/>
      <c r="I14" s="162"/>
      <c r="J14" s="163"/>
      <c r="K14" s="104"/>
    </row>
    <row r="15" spans="1:11" s="105" customFormat="1" ht="24.95" customHeight="1" thickBot="1" x14ac:dyDescent="0.25">
      <c r="A15" s="104"/>
      <c r="B15" s="109"/>
      <c r="C15" s="110"/>
      <c r="D15" s="164" t="s">
        <v>17</v>
      </c>
      <c r="E15" s="165">
        <v>3160</v>
      </c>
      <c r="F15" s="166"/>
      <c r="G15" s="167"/>
      <c r="H15" s="166"/>
      <c r="I15" s="167">
        <v>180</v>
      </c>
      <c r="J15" s="168">
        <v>90</v>
      </c>
      <c r="K15" s="104"/>
    </row>
    <row r="16" spans="1:11" s="105" customFormat="1" ht="15" x14ac:dyDescent="0.25">
      <c r="A16" s="104"/>
      <c r="B16" s="104"/>
      <c r="C16" s="104"/>
      <c r="D16" s="104"/>
      <c r="E16" s="104"/>
      <c r="F16" s="104"/>
      <c r="G16" s="104"/>
      <c r="H16" s="104"/>
      <c r="I16" s="104"/>
      <c r="J16" s="104"/>
      <c r="K16" s="104"/>
    </row>
    <row r="17" s="105" customFormat="1" ht="15" x14ac:dyDescent="0.25"/>
    <row r="18" s="105" customFormat="1" ht="15" x14ac:dyDescent="0.25"/>
    <row r="19" s="105" customFormat="1" ht="15" x14ac:dyDescent="0.25"/>
    <row r="20" s="105" customFormat="1" ht="15" x14ac:dyDescent="0.25"/>
    <row r="21" s="105" customFormat="1" ht="15" x14ac:dyDescent="0.2"/>
    <row r="22" s="105" customFormat="1" ht="15" x14ac:dyDescent="0.2"/>
    <row r="23" s="105" customFormat="1" ht="15" x14ac:dyDescent="0.2"/>
    <row r="24" s="105" customFormat="1" ht="15" x14ac:dyDescent="0.2"/>
    <row r="25" s="105" customFormat="1" ht="15" x14ac:dyDescent="0.2"/>
    <row r="26" s="105" customFormat="1" ht="15" x14ac:dyDescent="0.2"/>
    <row r="27" s="105" customFormat="1" ht="15" x14ac:dyDescent="0.2"/>
    <row r="28" s="105" customFormat="1" ht="15" x14ac:dyDescent="0.2"/>
    <row r="29" s="105" customFormat="1" ht="15" x14ac:dyDescent="0.2"/>
    <row r="30" s="105" customFormat="1" ht="15" x14ac:dyDescent="0.2"/>
    <row r="31" s="105" customFormat="1" ht="15" x14ac:dyDescent="0.2"/>
    <row r="32" s="105" customFormat="1" ht="15" x14ac:dyDescent="0.2"/>
    <row r="33" s="105" customFormat="1" ht="15" x14ac:dyDescent="0.2"/>
    <row r="34" s="105" customFormat="1" ht="15" x14ac:dyDescent="0.2"/>
    <row r="35" s="105" customFormat="1" ht="15" x14ac:dyDescent="0.2"/>
    <row r="36" s="105" customFormat="1" ht="15" x14ac:dyDescent="0.2"/>
    <row r="37" s="105" customFormat="1" ht="15" x14ac:dyDescent="0.2"/>
    <row r="38" s="105" customFormat="1" ht="15" x14ac:dyDescent="0.2"/>
    <row r="39" s="105" customFormat="1" ht="15" x14ac:dyDescent="0.2"/>
    <row r="40" s="105" customFormat="1" ht="15" x14ac:dyDescent="0.2"/>
    <row r="41" s="105" customFormat="1" ht="15" x14ac:dyDescent="0.2"/>
    <row r="42" s="105" customFormat="1" ht="15" x14ac:dyDescent="0.2"/>
    <row r="43" s="105" customFormat="1" ht="15" x14ac:dyDescent="0.2"/>
    <row r="44" s="105" customFormat="1" ht="15" x14ac:dyDescent="0.2"/>
    <row r="45" s="105" customFormat="1" ht="15" x14ac:dyDescent="0.2"/>
    <row r="46" s="105" customFormat="1" ht="15" x14ac:dyDescent="0.2"/>
    <row r="47" s="105" customFormat="1" ht="15" x14ac:dyDescent="0.2"/>
    <row r="48" s="105" customFormat="1" ht="15" x14ac:dyDescent="0.2"/>
    <row r="49" s="105" customFormat="1" ht="15" x14ac:dyDescent="0.2"/>
    <row r="50" s="105" customFormat="1" ht="15" x14ac:dyDescent="0.2"/>
    <row r="51" s="105" customFormat="1" ht="15" x14ac:dyDescent="0.2"/>
    <row r="52" s="105" customFormat="1" ht="15" x14ac:dyDescent="0.2"/>
    <row r="53" s="105" customFormat="1" ht="15" x14ac:dyDescent="0.2"/>
    <row r="54" s="105" customFormat="1" ht="15" x14ac:dyDescent="0.2"/>
    <row r="55" s="105" customFormat="1" ht="15" x14ac:dyDescent="0.2"/>
    <row r="56" s="105" customFormat="1" ht="15" x14ac:dyDescent="0.2"/>
    <row r="57" s="105" customFormat="1" ht="15" x14ac:dyDescent="0.2"/>
    <row r="58" s="105" customFormat="1" ht="15" x14ac:dyDescent="0.2"/>
    <row r="59" s="105" customFormat="1" ht="15" x14ac:dyDescent="0.2"/>
    <row r="60" s="105" customFormat="1" ht="15" x14ac:dyDescent="0.2"/>
    <row r="61" s="105" customFormat="1" ht="15" x14ac:dyDescent="0.2"/>
    <row r="62" s="105" customFormat="1" ht="15" x14ac:dyDescent="0.2"/>
    <row r="63" s="105" customFormat="1" ht="15" x14ac:dyDescent="0.2"/>
    <row r="64" s="105" customFormat="1" ht="15" x14ac:dyDescent="0.2"/>
    <row r="65" s="105" customFormat="1" ht="15" x14ac:dyDescent="0.2"/>
    <row r="66" s="105" customFormat="1" ht="15" x14ac:dyDescent="0.2"/>
    <row r="67" s="105" customFormat="1" ht="15" x14ac:dyDescent="0.2"/>
    <row r="68" s="105" customFormat="1" ht="15" x14ac:dyDescent="0.2"/>
    <row r="69" s="105" customFormat="1" ht="15" x14ac:dyDescent="0.2"/>
    <row r="70" s="105" customFormat="1" ht="15" x14ac:dyDescent="0.2"/>
    <row r="71" s="105" customFormat="1" ht="15" x14ac:dyDescent="0.2"/>
    <row r="72" s="105" customFormat="1" ht="15" x14ac:dyDescent="0.2"/>
    <row r="73" s="105" customFormat="1" ht="15" x14ac:dyDescent="0.2"/>
    <row r="74" s="105" customFormat="1" ht="15" x14ac:dyDescent="0.2"/>
    <row r="75" s="105" customFormat="1" ht="15" x14ac:dyDescent="0.2"/>
    <row r="76" s="105" customFormat="1" ht="15" x14ac:dyDescent="0.2"/>
    <row r="77" s="105" customFormat="1" ht="15" x14ac:dyDescent="0.2"/>
    <row r="78" s="105" customFormat="1" ht="15" x14ac:dyDescent="0.2"/>
    <row r="79" s="105" customFormat="1" ht="15" x14ac:dyDescent="0.2"/>
    <row r="80" s="105" customFormat="1" ht="15" x14ac:dyDescent="0.2"/>
    <row r="81" s="105" customFormat="1" ht="15" x14ac:dyDescent="0.2"/>
    <row r="82" s="105" customFormat="1" ht="15" x14ac:dyDescent="0.2"/>
    <row r="83" s="105" customFormat="1" ht="15" x14ac:dyDescent="0.2"/>
    <row r="84" s="105" customFormat="1" ht="15" x14ac:dyDescent="0.2"/>
    <row r="85" s="105" customFormat="1" ht="15" x14ac:dyDescent="0.2"/>
    <row r="86" s="105" customFormat="1" ht="15" x14ac:dyDescent="0.2"/>
    <row r="87" s="105" customFormat="1" ht="15" x14ac:dyDescent="0.2"/>
    <row r="88" s="105" customFormat="1" ht="15" x14ac:dyDescent="0.2"/>
    <row r="89" s="105" customFormat="1" ht="15" x14ac:dyDescent="0.2"/>
    <row r="90" s="105" customFormat="1" ht="15" x14ac:dyDescent="0.2"/>
    <row r="91" s="105" customFormat="1" ht="15" x14ac:dyDescent="0.2"/>
    <row r="92" s="105" customFormat="1" ht="15" x14ac:dyDescent="0.2"/>
    <row r="93" s="105" customFormat="1" ht="15" x14ac:dyDescent="0.2"/>
    <row r="94" s="105" customFormat="1" ht="15" x14ac:dyDescent="0.2"/>
    <row r="95" s="105" customFormat="1" ht="15" x14ac:dyDescent="0.2"/>
    <row r="96" s="105" customFormat="1" ht="15" x14ac:dyDescent="0.2"/>
    <row r="97" s="105" customFormat="1" ht="15" x14ac:dyDescent="0.2"/>
    <row r="98" s="105" customFormat="1" ht="15" x14ac:dyDescent="0.2"/>
    <row r="99" s="105" customFormat="1" ht="15" x14ac:dyDescent="0.2"/>
    <row r="100" s="105" customFormat="1" ht="15" x14ac:dyDescent="0.2"/>
    <row r="101" s="105" customFormat="1" ht="15" x14ac:dyDescent="0.2"/>
    <row r="102" s="105" customFormat="1" ht="15" x14ac:dyDescent="0.2"/>
    <row r="103" s="105" customFormat="1" ht="15" x14ac:dyDescent="0.2"/>
    <row r="104" s="105" customFormat="1" ht="15" x14ac:dyDescent="0.2"/>
    <row r="105" s="105" customFormat="1" ht="15" x14ac:dyDescent="0.2"/>
    <row r="106" s="105" customFormat="1" ht="15" x14ac:dyDescent="0.2"/>
    <row r="107" s="105" customFormat="1" ht="15" x14ac:dyDescent="0.2"/>
    <row r="108" s="105" customFormat="1" ht="15" x14ac:dyDescent="0.2"/>
    <row r="109" s="105" customFormat="1" ht="15" x14ac:dyDescent="0.2"/>
    <row r="110" s="105" customFormat="1" ht="15" x14ac:dyDescent="0.2"/>
    <row r="111" s="105" customFormat="1" ht="15" x14ac:dyDescent="0.2"/>
    <row r="112" s="105" customFormat="1" ht="15" x14ac:dyDescent="0.2"/>
    <row r="113" s="105" customFormat="1" ht="15" x14ac:dyDescent="0.2"/>
    <row r="114" s="105" customFormat="1" ht="15" x14ac:dyDescent="0.2"/>
    <row r="115" s="105" customFormat="1" ht="15" x14ac:dyDescent="0.2"/>
    <row r="116" s="105" customFormat="1" ht="15" x14ac:dyDescent="0.2"/>
    <row r="117" s="105" customFormat="1" ht="15" x14ac:dyDescent="0.2"/>
    <row r="118" s="105" customFormat="1" ht="15" x14ac:dyDescent="0.2"/>
    <row r="119" s="105" customFormat="1" ht="15" x14ac:dyDescent="0.2"/>
    <row r="120" s="105" customFormat="1" ht="15" x14ac:dyDescent="0.2"/>
    <row r="121" s="105" customFormat="1" ht="15" x14ac:dyDescent="0.2"/>
    <row r="122" s="105" customFormat="1" ht="15" x14ac:dyDescent="0.2"/>
    <row r="123" s="105" customFormat="1" ht="15" x14ac:dyDescent="0.2"/>
    <row r="124" s="105" customFormat="1" ht="15" x14ac:dyDescent="0.2"/>
    <row r="125" s="105" customFormat="1" ht="15" x14ac:dyDescent="0.2"/>
    <row r="126" s="105" customFormat="1" ht="15" x14ac:dyDescent="0.2"/>
    <row r="127" s="105" customFormat="1" ht="15" x14ac:dyDescent="0.2"/>
    <row r="128" s="105" customFormat="1" ht="15" x14ac:dyDescent="0.2"/>
    <row r="129" s="105" customFormat="1" ht="15" x14ac:dyDescent="0.2"/>
    <row r="130" s="105" customFormat="1" ht="15" x14ac:dyDescent="0.2"/>
    <row r="131" s="105" customFormat="1" ht="15" x14ac:dyDescent="0.2"/>
    <row r="132" s="105" customFormat="1" ht="15" x14ac:dyDescent="0.2"/>
    <row r="133" s="105" customFormat="1" ht="15" x14ac:dyDescent="0.2"/>
    <row r="134" s="105" customFormat="1" ht="15" x14ac:dyDescent="0.2"/>
    <row r="135" s="105" customFormat="1" ht="15" x14ac:dyDescent="0.2"/>
    <row r="136" s="105" customFormat="1" ht="15" x14ac:dyDescent="0.2"/>
    <row r="137" s="105" customFormat="1" ht="15" x14ac:dyDescent="0.2"/>
    <row r="138" s="105" customFormat="1" ht="15" x14ac:dyDescent="0.2"/>
    <row r="139" s="105" customFormat="1" ht="15" x14ac:dyDescent="0.2"/>
    <row r="140" s="105" customFormat="1" ht="15" x14ac:dyDescent="0.2"/>
    <row r="141" s="105" customFormat="1" ht="15" x14ac:dyDescent="0.2"/>
    <row r="142" s="105" customFormat="1" ht="15" x14ac:dyDescent="0.2"/>
    <row r="143" s="105" customFormat="1" ht="15" x14ac:dyDescent="0.2"/>
    <row r="144" s="105" customFormat="1" ht="15" x14ac:dyDescent="0.2"/>
    <row r="145" s="105" customFormat="1" ht="15" x14ac:dyDescent="0.2"/>
    <row r="146" s="105" customFormat="1" ht="15" x14ac:dyDescent="0.2"/>
    <row r="147" s="105" customFormat="1" ht="15" x14ac:dyDescent="0.2"/>
    <row r="148" s="105" customFormat="1" ht="15" x14ac:dyDescent="0.2"/>
    <row r="149" s="105" customFormat="1" ht="15" x14ac:dyDescent="0.2"/>
    <row r="150" s="105" customFormat="1" ht="15" x14ac:dyDescent="0.2"/>
    <row r="151" s="105" customFormat="1" ht="15" x14ac:dyDescent="0.2"/>
    <row r="152" s="105" customFormat="1" ht="15" x14ac:dyDescent="0.2"/>
    <row r="153" s="105" customFormat="1" ht="15" x14ac:dyDescent="0.2"/>
    <row r="154" s="105" customFormat="1" ht="15" x14ac:dyDescent="0.2"/>
    <row r="155" s="105" customFormat="1" ht="15" x14ac:dyDescent="0.2"/>
    <row r="156" s="105" customFormat="1" ht="15" x14ac:dyDescent="0.2"/>
    <row r="157" s="105" customFormat="1" ht="15" x14ac:dyDescent="0.2"/>
    <row r="158" s="105" customFormat="1" ht="15" x14ac:dyDescent="0.2"/>
    <row r="159" s="105" customFormat="1" ht="15" x14ac:dyDescent="0.2"/>
    <row r="160" s="105" customFormat="1" ht="15" x14ac:dyDescent="0.2"/>
    <row r="161" s="105" customFormat="1" ht="15" x14ac:dyDescent="0.2"/>
    <row r="162" s="105" customFormat="1" ht="15" x14ac:dyDescent="0.2"/>
    <row r="163" s="105" customFormat="1" ht="15" x14ac:dyDescent="0.2"/>
    <row r="164" s="105" customFormat="1" ht="15" x14ac:dyDescent="0.2"/>
    <row r="165" s="105" customFormat="1" ht="15" x14ac:dyDescent="0.2"/>
    <row r="166" s="105" customFormat="1" ht="15" x14ac:dyDescent="0.2"/>
    <row r="167" s="105" customFormat="1" ht="15" x14ac:dyDescent="0.2"/>
    <row r="168" s="105" customFormat="1" ht="15" x14ac:dyDescent="0.2"/>
    <row r="169" s="105" customFormat="1" ht="15" x14ac:dyDescent="0.2"/>
    <row r="170" s="105" customFormat="1" ht="15" x14ac:dyDescent="0.2"/>
    <row r="171" s="105" customFormat="1" ht="15" x14ac:dyDescent="0.2"/>
    <row r="172" s="105" customFormat="1" ht="15" x14ac:dyDescent="0.2"/>
    <row r="173" s="105" customFormat="1" ht="15" x14ac:dyDescent="0.2"/>
    <row r="174" s="105" customFormat="1" ht="15" x14ac:dyDescent="0.2"/>
    <row r="175" s="105" customFormat="1" ht="15" x14ac:dyDescent="0.2"/>
    <row r="176" s="105" customFormat="1" ht="15" x14ac:dyDescent="0.2"/>
    <row r="177" s="105" customFormat="1" ht="15" x14ac:dyDescent="0.2"/>
    <row r="178" s="105" customFormat="1" ht="15" x14ac:dyDescent="0.2"/>
    <row r="179" s="105" customFormat="1" ht="15" x14ac:dyDescent="0.2"/>
    <row r="180" s="105" customFormat="1" ht="15" x14ac:dyDescent="0.2"/>
    <row r="181" s="105" customFormat="1" ht="15" x14ac:dyDescent="0.2"/>
    <row r="182" s="105" customFormat="1" ht="15" x14ac:dyDescent="0.2"/>
    <row r="183" s="105" customFormat="1" ht="15" x14ac:dyDescent="0.2"/>
    <row r="184" s="105" customFormat="1" ht="15" x14ac:dyDescent="0.2"/>
    <row r="185" s="105" customFormat="1" ht="15" x14ac:dyDescent="0.2"/>
    <row r="186" s="105" customFormat="1" ht="15" x14ac:dyDescent="0.2"/>
    <row r="187" s="105" customFormat="1" ht="15" x14ac:dyDescent="0.2"/>
    <row r="188" s="105" customFormat="1" ht="15" x14ac:dyDescent="0.2"/>
    <row r="189" s="105" customFormat="1" ht="15" x14ac:dyDescent="0.2"/>
    <row r="190" s="105" customFormat="1" ht="15" x14ac:dyDescent="0.2"/>
    <row r="191" s="105" customFormat="1" ht="15" x14ac:dyDescent="0.2"/>
    <row r="192" s="105" customFormat="1" ht="15" x14ac:dyDescent="0.2"/>
    <row r="193" s="105" customFormat="1" ht="15" x14ac:dyDescent="0.2"/>
    <row r="194" s="105" customFormat="1" ht="15" x14ac:dyDescent="0.2"/>
    <row r="195" s="105" customFormat="1" ht="15" x14ac:dyDescent="0.2"/>
    <row r="196" s="105" customFormat="1" ht="15" x14ac:dyDescent="0.2"/>
    <row r="197" s="105" customFormat="1" ht="15" x14ac:dyDescent="0.2"/>
    <row r="198" s="105" customFormat="1" ht="15" x14ac:dyDescent="0.2"/>
    <row r="199" s="105" customFormat="1" ht="15" x14ac:dyDescent="0.2"/>
    <row r="200" s="105" customFormat="1" ht="15" x14ac:dyDescent="0.2"/>
    <row r="201" s="105" customFormat="1" ht="15" x14ac:dyDescent="0.2"/>
    <row r="202" s="105" customFormat="1" ht="15" x14ac:dyDescent="0.2"/>
    <row r="203" s="105" customFormat="1" ht="15" x14ac:dyDescent="0.2"/>
    <row r="204" s="105" customFormat="1" ht="15" x14ac:dyDescent="0.2"/>
    <row r="205" s="105" customFormat="1" ht="15" x14ac:dyDescent="0.2"/>
    <row r="206" s="105" customFormat="1" ht="15" x14ac:dyDescent="0.2"/>
    <row r="207" s="105" customFormat="1" ht="15" x14ac:dyDescent="0.2"/>
    <row r="208" s="105" customFormat="1" ht="15" x14ac:dyDescent="0.2"/>
    <row r="209" s="105" customFormat="1" ht="15" x14ac:dyDescent="0.2"/>
    <row r="210" s="105" customFormat="1" ht="15" x14ac:dyDescent="0.2"/>
    <row r="211" s="105" customFormat="1" ht="15" x14ac:dyDescent="0.2"/>
    <row r="212" s="105" customFormat="1" ht="15" x14ac:dyDescent="0.2"/>
    <row r="213" s="105" customFormat="1" ht="15" x14ac:dyDescent="0.2"/>
    <row r="214" s="105" customFormat="1" ht="15" x14ac:dyDescent="0.2"/>
    <row r="215" s="105" customFormat="1" ht="15" x14ac:dyDescent="0.2"/>
    <row r="216" s="105" customFormat="1" ht="15" x14ac:dyDescent="0.2"/>
    <row r="217" s="105" customFormat="1" ht="15" x14ac:dyDescent="0.2"/>
    <row r="218" s="105" customFormat="1" ht="15" x14ac:dyDescent="0.2"/>
    <row r="219" s="105" customFormat="1" ht="15" x14ac:dyDescent="0.2"/>
    <row r="220" s="105" customFormat="1" ht="15" x14ac:dyDescent="0.2"/>
    <row r="221" s="105" customFormat="1" ht="15" x14ac:dyDescent="0.2"/>
    <row r="222" s="105" customFormat="1" ht="15" x14ac:dyDescent="0.2"/>
    <row r="223" s="105" customFormat="1" ht="15" x14ac:dyDescent="0.2"/>
    <row r="224" s="105" customFormat="1" ht="15" x14ac:dyDescent="0.2"/>
    <row r="225" s="105" customFormat="1" ht="15" x14ac:dyDescent="0.2"/>
    <row r="226" s="105" customFormat="1" ht="15" x14ac:dyDescent="0.2"/>
    <row r="227" s="105" customFormat="1" ht="15" x14ac:dyDescent="0.2"/>
    <row r="228" s="105" customFormat="1" ht="15" x14ac:dyDescent="0.2"/>
    <row r="229" s="105" customFormat="1" ht="15" x14ac:dyDescent="0.2"/>
    <row r="230" s="105" customFormat="1" ht="15" x14ac:dyDescent="0.2"/>
    <row r="231" s="105" customFormat="1" ht="15" x14ac:dyDescent="0.2"/>
    <row r="232" s="105" customFormat="1" ht="15" x14ac:dyDescent="0.2"/>
    <row r="233" s="105" customFormat="1" ht="15" x14ac:dyDescent="0.2"/>
    <row r="234" s="105" customFormat="1" ht="15" x14ac:dyDescent="0.2"/>
    <row r="235" s="105" customFormat="1" ht="15" x14ac:dyDescent="0.2"/>
    <row r="236" s="105" customFormat="1" ht="15" x14ac:dyDescent="0.2"/>
    <row r="237" s="105" customFormat="1" ht="15" x14ac:dyDescent="0.2"/>
    <row r="238" s="105" customFormat="1" ht="15" x14ac:dyDescent="0.2"/>
    <row r="239" s="105" customFormat="1" ht="15" x14ac:dyDescent="0.2"/>
    <row r="240" s="105" customFormat="1" ht="15" x14ac:dyDescent="0.2"/>
    <row r="241" s="105" customFormat="1" ht="15" x14ac:dyDescent="0.2"/>
    <row r="242" s="105" customFormat="1" ht="15" x14ac:dyDescent="0.2"/>
    <row r="243" s="105" customFormat="1" ht="15" x14ac:dyDescent="0.2"/>
    <row r="244" s="105" customFormat="1" ht="15" x14ac:dyDescent="0.2"/>
    <row r="245" s="105" customFormat="1" ht="15" x14ac:dyDescent="0.2"/>
    <row r="246" s="105" customFormat="1" ht="15" x14ac:dyDescent="0.2"/>
    <row r="247" s="105" customFormat="1" ht="15" x14ac:dyDescent="0.2"/>
    <row r="248" s="105" customFormat="1" ht="15" x14ac:dyDescent="0.2"/>
    <row r="249" s="105" customFormat="1" ht="15" x14ac:dyDescent="0.2"/>
    <row r="250" s="105" customFormat="1" ht="15" x14ac:dyDescent="0.2"/>
    <row r="251" s="105" customFormat="1" ht="15" x14ac:dyDescent="0.2"/>
    <row r="252" s="105" customFormat="1" ht="15" x14ac:dyDescent="0.2"/>
    <row r="253" s="105" customFormat="1" ht="15" x14ac:dyDescent="0.2"/>
    <row r="254" s="105" customFormat="1" ht="15" x14ac:dyDescent="0.2"/>
    <row r="255" s="105" customFormat="1" ht="15" x14ac:dyDescent="0.2"/>
    <row r="256" s="105" customFormat="1" ht="15" x14ac:dyDescent="0.2"/>
    <row r="257" s="105" customFormat="1" ht="15" x14ac:dyDescent="0.2"/>
    <row r="258" s="105" customFormat="1" ht="15" x14ac:dyDescent="0.2"/>
    <row r="259" s="105" customFormat="1" ht="15" x14ac:dyDescent="0.2"/>
    <row r="260" s="105" customFormat="1" ht="15" x14ac:dyDescent="0.2"/>
    <row r="261" s="105" customFormat="1" ht="15" x14ac:dyDescent="0.2"/>
    <row r="262" s="105" customFormat="1" ht="15" x14ac:dyDescent="0.2"/>
    <row r="263" s="105" customFormat="1" ht="15" x14ac:dyDescent="0.2"/>
    <row r="264" s="105" customFormat="1" ht="15" x14ac:dyDescent="0.2"/>
    <row r="265" s="105" customFormat="1" ht="15" x14ac:dyDescent="0.2"/>
    <row r="266" s="105" customFormat="1" ht="15" x14ac:dyDescent="0.2"/>
    <row r="267" s="105" customFormat="1" ht="15" x14ac:dyDescent="0.2"/>
    <row r="268" s="105" customFormat="1" ht="15" x14ac:dyDescent="0.2"/>
    <row r="269" s="105" customFormat="1" ht="15" x14ac:dyDescent="0.2"/>
    <row r="270" s="105" customFormat="1" ht="15" x14ac:dyDescent="0.2"/>
    <row r="271" s="105" customFormat="1" ht="15" x14ac:dyDescent="0.2"/>
    <row r="272" s="105" customFormat="1" ht="15" x14ac:dyDescent="0.2"/>
    <row r="273" s="105" customFormat="1" ht="15" x14ac:dyDescent="0.2"/>
    <row r="274" s="105" customFormat="1" ht="15" x14ac:dyDescent="0.2"/>
    <row r="275" s="105" customFormat="1" ht="15" x14ac:dyDescent="0.2"/>
    <row r="276" s="105" customFormat="1" ht="15" x14ac:dyDescent="0.2"/>
    <row r="277" s="105" customFormat="1" ht="15" x14ac:dyDescent="0.2"/>
    <row r="278" s="105" customFormat="1" ht="15" x14ac:dyDescent="0.2"/>
    <row r="279" s="105" customFormat="1" ht="15" x14ac:dyDescent="0.2"/>
    <row r="280" s="105" customFormat="1" ht="15" x14ac:dyDescent="0.2"/>
    <row r="281" s="105" customFormat="1" ht="15" x14ac:dyDescent="0.2"/>
    <row r="282" s="105" customFormat="1" ht="15" x14ac:dyDescent="0.2"/>
    <row r="283" s="105" customFormat="1" ht="15" x14ac:dyDescent="0.2"/>
    <row r="284" s="105" customFormat="1" ht="15" x14ac:dyDescent="0.2"/>
    <row r="285" s="105" customFormat="1" ht="15" x14ac:dyDescent="0.2"/>
    <row r="286" s="105" customFormat="1" ht="15" x14ac:dyDescent="0.2"/>
    <row r="287" s="105" customFormat="1" ht="15" x14ac:dyDescent="0.2"/>
    <row r="288" s="105" customFormat="1" ht="15" x14ac:dyDescent="0.2"/>
  </sheetData>
  <mergeCells count="11">
    <mergeCell ref="B2:J2"/>
    <mergeCell ref="J4:J5"/>
    <mergeCell ref="B4:B5"/>
    <mergeCell ref="C4:C5"/>
    <mergeCell ref="D4:D5"/>
    <mergeCell ref="E4:E5"/>
    <mergeCell ref="F4:F5"/>
    <mergeCell ref="G4:G5"/>
    <mergeCell ref="H4:H5"/>
    <mergeCell ref="I4:I5"/>
    <mergeCell ref="B3:J3"/>
  </mergeCells>
  <pageMargins left="0.5" right="0.1" top="0.5" bottom="0.5" header="0" footer="0"/>
  <pageSetup scale="77" orientation="portrait" blackAndWhite="1" r:id="rId1"/>
  <headerFooter alignWithMargins="0">
    <oddHeader>&amp;L&amp;D</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0" ma:contentTypeDescription="Create a new document." ma:contentTypeScope="" ma:versionID="3bed5b6452e5492fd53623bc5d3b62f5">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e4827d4d8d303f34528f40efc876a633"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2.xml><?xml version="1.0" encoding="utf-8"?>
<ds:datastoreItem xmlns:ds="http://schemas.openxmlformats.org/officeDocument/2006/customXml" ds:itemID="{7DDB734A-C057-4755-AEB4-6F4F26A8E718}">
  <ds:schemaRefs>
    <ds:schemaRef ds:uri="http://www.w3.org/XML/1998/namespace"/>
    <ds:schemaRef ds:uri="http://schemas.microsoft.com/office/2006/documentManagement/types"/>
    <ds:schemaRef ds:uri="16f00c2e-ac5c-418b-9f13-a0771dbd417d"/>
    <ds:schemaRef ds:uri="http://schemas.microsoft.com/office/2006/metadata/properties"/>
    <ds:schemaRef ds:uri="http://schemas.openxmlformats.org/package/2006/metadata/core-properties"/>
    <ds:schemaRef ds:uri="http://schemas.microsoft.com/office/infopath/2007/PartnerControls"/>
    <ds:schemaRef ds:uri="http://purl.org/dc/dcmitype/"/>
    <ds:schemaRef ds:uri="http://purl.org/dc/elements/1.1/"/>
    <ds:schemaRef ds:uri="http://purl.org/dc/terms/"/>
    <ds:schemaRef ds:uri="6b132437-1b39-41f2-912f-8071e1a1e908"/>
  </ds:schemaRefs>
</ds:datastoreItem>
</file>

<file path=customXml/itemProps3.xml><?xml version="1.0" encoding="utf-8"?>
<ds:datastoreItem xmlns:ds="http://schemas.openxmlformats.org/officeDocument/2006/customXml" ds:itemID="{00243F01-CBB7-4C12-8C20-4A1D9CB35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241E376-50F3-4D09-971C-8A1F8C92533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Plan Sheet (3B-1)</vt:lpstr>
      <vt:lpstr>Plan Sheet (3B-3)</vt:lpstr>
      <vt:lpstr>Earthwork</vt:lpstr>
      <vt:lpstr>Pavement Removal</vt:lpstr>
      <vt:lpstr>SBG</vt:lpstr>
      <vt:lpstr>Woven Wire Fence</vt:lpstr>
      <vt:lpstr>'Pavement Removal'!Print_Area</vt:lpstr>
      <vt:lpstr>'Plan Sheet (3B-1)'!Print_Area</vt:lpstr>
      <vt:lpstr>'Plan Sheet (3B-3)'!Print_Area</vt:lpstr>
      <vt:lpstr>'Woven Wire Fence'!Print_Area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Murray, Todd E</cp:lastModifiedBy>
  <cp:lastPrinted>2015-08-26T17:17:33Z</cp:lastPrinted>
  <dcterms:created xsi:type="dcterms:W3CDTF">2012-08-30T18:50:28Z</dcterms:created>
  <dcterms:modified xsi:type="dcterms:W3CDTF">2015-08-26T17:17:59Z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ies>
</file>